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4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R51" i="62"/>
  <c r="I60" i="69" l="1"/>
  <c r="F60"/>
  <c r="F37"/>
  <c r="I37"/>
  <c r="I22"/>
  <c r="F7"/>
  <c r="I7"/>
  <c r="F60" i="71"/>
  <c r="I60"/>
  <c r="F37"/>
  <c r="I37"/>
  <c r="F22"/>
  <c r="I22"/>
  <c r="F7"/>
  <c r="I7"/>
  <c r="F60" i="70"/>
  <c r="I60"/>
  <c r="F37"/>
  <c r="I37"/>
  <c r="F22"/>
  <c r="I22"/>
  <c r="I7"/>
  <c r="F7"/>
  <c r="F7" i="61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<sst xmlns="http://schemas.openxmlformats.org/spreadsheetml/2006/main" count="2450" uniqueCount="681">
  <si>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</si>
  <si>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</si>
  <si>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</si>
  <si>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</si>
  <si>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</si>
  <si>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</si>
  <si>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</si>
  <si>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</si>
  <si>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</si>
  <si>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</si>
  <si>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</si>
  <si>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</si>
  <si>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</si>
  <si>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</si>
  <si>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</si>
  <si>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</si>
  <si>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</si>
  <si>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</si>
  <si>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</si>
  <si>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</si>
  <si>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</si>
  <si>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</si>
  <si>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</si>
  <si>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</si>
  <si>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</si>
  <si>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</si>
  <si>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</si>
  <si>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</si>
  <si>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</si>
  <si>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</si>
  <si>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</si>
  <si>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</si>
  <si>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</si>
  <si>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</si>
  <si>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</si>
  <si>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</si>
  <si>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</si>
  <si>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</si>
  <si>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</si>
  <si>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</si>
  <si>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</si>
  <si>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</si>
  <si>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</si>
  <si>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</si>
  <si>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</si>
  <si>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</si>
  <si>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</si>
  <si>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</si>
  <si>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</si>
  <si>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</si>
  <si>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</si>
  <si>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</si>
  <si>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</si>
  <si>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</si>
  <si>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</si>
  <si>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</si>
  <si>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</si>
  <si>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</si>
  <si>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</si>
  <si>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</si>
  <si>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</si>
  <si>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</si>
  <si>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"ДГП № 1"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</si>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</sst>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2100</v>
      </c>
      <c r="R10" s="76">
        <v>500</v>
      </c>
      <c r="S10" s="76">
        <v>1600</v>
      </c>
      <c r="T10" s="76">
        <v>2021</v>
      </c>
      <c r="U10" s="37">
        <v>3.8</v>
      </c>
      <c r="V10" s="38">
        <f t="shared" ref="V10:V50" si="6">ROUND(T10*U10,0)</f>
        <v>7680</v>
      </c>
      <c r="W10" s="69">
        <f t="shared" ref="W10:W50" si="7">P10+Q10+V10</f>
        <v>9780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2100</v>
      </c>
      <c r="AB10" s="38">
        <f t="shared" ref="AB10:AB50" si="12">H10+R10</f>
        <v>500</v>
      </c>
      <c r="AC10" s="38">
        <f t="shared" ref="AC10:AC50" si="13">I10+S10</f>
        <v>1600</v>
      </c>
      <c r="AD10" s="38">
        <f t="shared" ref="AD10:AD50" si="14">J10+T10</f>
        <v>2021</v>
      </c>
      <c r="AE10" s="38">
        <f t="shared" ref="AE10:AE50" si="15">L10+V10</f>
        <v>7680</v>
      </c>
      <c r="AF10" s="38">
        <f t="shared" ref="AF10:AF50" si="16">M10+W10</f>
        <v>9780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2883</v>
      </c>
      <c r="R11" s="76">
        <v>50</v>
      </c>
      <c r="S11" s="76">
        <v>2833</v>
      </c>
      <c r="T11" s="76">
        <v>1450</v>
      </c>
      <c r="U11" s="41">
        <v>2.6</v>
      </c>
      <c r="V11" s="44">
        <f t="shared" si="6"/>
        <v>3770</v>
      </c>
      <c r="W11" s="85">
        <f t="shared" si="7"/>
        <v>6653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2883</v>
      </c>
      <c r="AB11" s="44">
        <f t="shared" si="12"/>
        <v>50</v>
      </c>
      <c r="AC11" s="44">
        <f t="shared" si="13"/>
        <v>2833</v>
      </c>
      <c r="AD11" s="44">
        <f t="shared" si="14"/>
        <v>1450</v>
      </c>
      <c r="AE11" s="44">
        <f t="shared" si="15"/>
        <v>3770</v>
      </c>
      <c r="AF11" s="44">
        <f t="shared" si="16"/>
        <v>6653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2960</v>
      </c>
      <c r="R13" s="76">
        <v>18</v>
      </c>
      <c r="S13" s="76">
        <v>2942</v>
      </c>
      <c r="T13" s="76">
        <v>1537</v>
      </c>
      <c r="U13" s="41">
        <v>2.2000000000000002</v>
      </c>
      <c r="V13" s="44">
        <f t="shared" si="6"/>
        <v>3381</v>
      </c>
      <c r="W13" s="85">
        <f t="shared" si="7"/>
        <v>6341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2960</v>
      </c>
      <c r="AB13" s="44">
        <f t="shared" si="12"/>
        <v>18</v>
      </c>
      <c r="AC13" s="44">
        <f t="shared" si="13"/>
        <v>2942</v>
      </c>
      <c r="AD13" s="44">
        <f t="shared" si="14"/>
        <v>1537</v>
      </c>
      <c r="AE13" s="44">
        <f t="shared" si="15"/>
        <v>3381</v>
      </c>
      <c r="AF13" s="44">
        <f t="shared" si="16"/>
        <v>6341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2244</v>
      </c>
      <c r="R14" s="76">
        <v>0</v>
      </c>
      <c r="S14" s="76">
        <v>2244</v>
      </c>
      <c r="T14" s="76">
        <v>850</v>
      </c>
      <c r="U14" s="41">
        <v>2.1</v>
      </c>
      <c r="V14" s="44">
        <f t="shared" si="6"/>
        <v>1785</v>
      </c>
      <c r="W14" s="85">
        <f t="shared" si="7"/>
        <v>4029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2244</v>
      </c>
      <c r="AB14" s="44">
        <f t="shared" si="12"/>
        <v>0</v>
      </c>
      <c r="AC14" s="44">
        <f t="shared" si="13"/>
        <v>2244</v>
      </c>
      <c r="AD14" s="44">
        <f t="shared" si="14"/>
        <v>850</v>
      </c>
      <c r="AE14" s="44">
        <f t="shared" si="15"/>
        <v>1785</v>
      </c>
      <c r="AF14" s="44">
        <f t="shared" si="16"/>
        <v>4029</v>
      </c>
      <c r="AG14" s="107">
        <v>3779</v>
      </c>
      <c r="AH14" s="108">
        <f t="shared" si="17"/>
        <v>1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2748</v>
      </c>
      <c r="R21" s="76">
        <v>15</v>
      </c>
      <c r="S21" s="76">
        <v>2733</v>
      </c>
      <c r="T21" s="76">
        <v>1050</v>
      </c>
      <c r="U21" s="41">
        <v>3.1</v>
      </c>
      <c r="V21" s="44">
        <f t="shared" si="6"/>
        <v>3255</v>
      </c>
      <c r="W21" s="85">
        <f t="shared" si="7"/>
        <v>6003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2748</v>
      </c>
      <c r="AB21" s="44">
        <f t="shared" si="12"/>
        <v>15</v>
      </c>
      <c r="AC21" s="44">
        <f t="shared" si="13"/>
        <v>2733</v>
      </c>
      <c r="AD21" s="44">
        <f t="shared" si="14"/>
        <v>1050</v>
      </c>
      <c r="AE21" s="44">
        <f t="shared" si="15"/>
        <v>3255</v>
      </c>
      <c r="AF21" s="44">
        <f t="shared" si="16"/>
        <v>6003</v>
      </c>
      <c r="AG21" s="107">
        <v>4470</v>
      </c>
      <c r="AH21" s="108">
        <f t="shared" si="17"/>
        <v>1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2099</v>
      </c>
      <c r="R23" s="76">
        <v>25</v>
      </c>
      <c r="S23" s="76">
        <v>2074</v>
      </c>
      <c r="T23" s="76">
        <v>2521</v>
      </c>
      <c r="U23" s="41">
        <v>2.9</v>
      </c>
      <c r="V23" s="44">
        <f t="shared" si="6"/>
        <v>7311</v>
      </c>
      <c r="W23" s="85">
        <f t="shared" si="7"/>
        <v>9410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2099</v>
      </c>
      <c r="AB23" s="44">
        <f t="shared" si="12"/>
        <v>25</v>
      </c>
      <c r="AC23" s="44">
        <f t="shared" si="13"/>
        <v>2074</v>
      </c>
      <c r="AD23" s="44">
        <f t="shared" si="14"/>
        <v>2521</v>
      </c>
      <c r="AE23" s="44">
        <f t="shared" si="15"/>
        <v>7311</v>
      </c>
      <c r="AF23" s="44">
        <f t="shared" si="16"/>
        <v>9410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1031</v>
      </c>
      <c r="R25" s="76">
        <v>0</v>
      </c>
      <c r="S25" s="76">
        <v>1031</v>
      </c>
      <c r="T25" s="76">
        <v>600</v>
      </c>
      <c r="U25" s="41">
        <v>2</v>
      </c>
      <c r="V25" s="44">
        <f t="shared" si="6"/>
        <v>1200</v>
      </c>
      <c r="W25" s="85">
        <f t="shared" si="7"/>
        <v>2231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1031</v>
      </c>
      <c r="AB25" s="44">
        <f t="shared" si="12"/>
        <v>0</v>
      </c>
      <c r="AC25" s="44">
        <f t="shared" si="13"/>
        <v>1031</v>
      </c>
      <c r="AD25" s="44">
        <f t="shared" si="14"/>
        <v>600</v>
      </c>
      <c r="AE25" s="44">
        <f t="shared" si="15"/>
        <v>1200</v>
      </c>
      <c r="AF25" s="44">
        <f t="shared" si="16"/>
        <v>2231</v>
      </c>
      <c r="AG25" s="107">
        <v>2231</v>
      </c>
      <c r="AH25" s="108">
        <f t="shared" si="17"/>
        <v>1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651</v>
      </c>
      <c r="R28" s="76">
        <v>50</v>
      </c>
      <c r="S28" s="76">
        <v>601</v>
      </c>
      <c r="T28" s="76">
        <v>1415</v>
      </c>
      <c r="U28" s="42">
        <v>4.0999999999999996</v>
      </c>
      <c r="V28" s="44">
        <f t="shared" si="6"/>
        <v>5802</v>
      </c>
      <c r="W28" s="85">
        <f t="shared" si="7"/>
        <v>6453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651</v>
      </c>
      <c r="AB28" s="44">
        <f t="shared" si="12"/>
        <v>50</v>
      </c>
      <c r="AC28" s="44">
        <f t="shared" si="13"/>
        <v>601</v>
      </c>
      <c r="AD28" s="44">
        <f t="shared" si="14"/>
        <v>1415</v>
      </c>
      <c r="AE28" s="44">
        <f t="shared" si="15"/>
        <v>5802</v>
      </c>
      <c r="AF28" s="44">
        <f t="shared" si="16"/>
        <v>6453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2117</v>
      </c>
      <c r="R30" s="76">
        <v>50</v>
      </c>
      <c r="S30" s="76">
        <v>2067</v>
      </c>
      <c r="T30" s="76">
        <v>1375</v>
      </c>
      <c r="U30" s="42">
        <v>3.8</v>
      </c>
      <c r="V30" s="44">
        <f t="shared" si="6"/>
        <v>5225</v>
      </c>
      <c r="W30" s="85">
        <f t="shared" si="7"/>
        <v>7342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2117</v>
      </c>
      <c r="AB30" s="44">
        <f t="shared" si="12"/>
        <v>50</v>
      </c>
      <c r="AC30" s="44">
        <f t="shared" si="13"/>
        <v>2067</v>
      </c>
      <c r="AD30" s="44">
        <f t="shared" si="14"/>
        <v>1375</v>
      </c>
      <c r="AE30" s="44">
        <f t="shared" si="15"/>
        <v>5225</v>
      </c>
      <c r="AF30" s="44">
        <f t="shared" si="16"/>
        <v>7342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4106</v>
      </c>
      <c r="P31" s="3">
        <f t="shared" si="4"/>
        <v>4106</v>
      </c>
      <c r="Q31" s="38">
        <f t="shared" si="5"/>
        <v>18319</v>
      </c>
      <c r="R31" s="76">
        <v>12955</v>
      </c>
      <c r="S31" s="94">
        <v>5364</v>
      </c>
      <c r="T31" s="94">
        <v>9155</v>
      </c>
      <c r="U31" s="41">
        <v>2.8</v>
      </c>
      <c r="V31" s="44">
        <f t="shared" si="6"/>
        <v>25634</v>
      </c>
      <c r="W31" s="85">
        <f t="shared" si="7"/>
        <v>48059</v>
      </c>
      <c r="X31" s="43">
        <f t="shared" si="8"/>
        <v>0</v>
      </c>
      <c r="Y31" s="44">
        <f t="shared" si="9"/>
        <v>4106</v>
      </c>
      <c r="Z31" s="44">
        <f t="shared" si="10"/>
        <v>4106</v>
      </c>
      <c r="AA31" s="44">
        <f t="shared" si="11"/>
        <v>18319</v>
      </c>
      <c r="AB31" s="44">
        <f t="shared" si="12"/>
        <v>12955</v>
      </c>
      <c r="AC31" s="44">
        <f t="shared" si="13"/>
        <v>5364</v>
      </c>
      <c r="AD31" s="44">
        <f t="shared" si="14"/>
        <v>9155</v>
      </c>
      <c r="AE31" s="44">
        <f t="shared" si="15"/>
        <v>25634</v>
      </c>
      <c r="AF31" s="44">
        <f t="shared" si="16"/>
        <v>48059</v>
      </c>
      <c r="AG31" s="107">
        <v>3200</v>
      </c>
      <c r="AH31" s="108">
        <f t="shared" si="17"/>
        <v>15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836</v>
      </c>
      <c r="R36" s="76">
        <v>0</v>
      </c>
      <c r="S36" s="94">
        <v>836</v>
      </c>
      <c r="T36" s="94">
        <v>310</v>
      </c>
      <c r="U36" s="41">
        <v>2</v>
      </c>
      <c r="V36" s="44">
        <f t="shared" si="6"/>
        <v>620</v>
      </c>
      <c r="W36" s="85">
        <f t="shared" si="7"/>
        <v>1456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836</v>
      </c>
      <c r="AB36" s="44">
        <f t="shared" si="12"/>
        <v>0</v>
      </c>
      <c r="AC36" s="44">
        <f t="shared" si="13"/>
        <v>836</v>
      </c>
      <c r="AD36" s="44">
        <f t="shared" si="14"/>
        <v>310</v>
      </c>
      <c r="AE36" s="44">
        <f t="shared" si="15"/>
        <v>620</v>
      </c>
      <c r="AF36" s="44">
        <f t="shared" si="16"/>
        <v>1456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250</v>
      </c>
      <c r="O39" s="77">
        <v>0</v>
      </c>
      <c r="P39" s="3">
        <f t="shared" si="4"/>
        <v>250</v>
      </c>
      <c r="Q39" s="38">
        <f t="shared" si="5"/>
        <v>2280</v>
      </c>
      <c r="R39" s="76">
        <v>50</v>
      </c>
      <c r="S39" s="76">
        <v>2230</v>
      </c>
      <c r="T39" s="76">
        <v>3000</v>
      </c>
      <c r="U39" s="41">
        <v>2.9</v>
      </c>
      <c r="V39" s="44">
        <f t="shared" si="6"/>
        <v>8700</v>
      </c>
      <c r="W39" s="85">
        <f t="shared" si="7"/>
        <v>11230</v>
      </c>
      <c r="X39" s="43">
        <f t="shared" si="8"/>
        <v>250</v>
      </c>
      <c r="Y39" s="44">
        <f t="shared" si="9"/>
        <v>0</v>
      </c>
      <c r="Z39" s="44">
        <f t="shared" si="10"/>
        <v>250</v>
      </c>
      <c r="AA39" s="44">
        <f t="shared" si="11"/>
        <v>2280</v>
      </c>
      <c r="AB39" s="44">
        <f t="shared" si="12"/>
        <v>50</v>
      </c>
      <c r="AC39" s="44">
        <f t="shared" si="13"/>
        <v>2230</v>
      </c>
      <c r="AD39" s="44">
        <f t="shared" si="14"/>
        <v>3000</v>
      </c>
      <c r="AE39" s="44">
        <f t="shared" si="15"/>
        <v>8700</v>
      </c>
      <c r="AF39" s="44">
        <f t="shared" si="16"/>
        <v>11230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456</v>
      </c>
      <c r="R41" s="76">
        <v>50</v>
      </c>
      <c r="S41" s="76">
        <v>406</v>
      </c>
      <c r="T41" s="76">
        <v>646</v>
      </c>
      <c r="U41" s="41">
        <v>2.6</v>
      </c>
      <c r="V41" s="44">
        <f t="shared" si="6"/>
        <v>1680</v>
      </c>
      <c r="W41" s="85">
        <f t="shared" si="7"/>
        <v>2136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456</v>
      </c>
      <c r="AB41" s="44">
        <f t="shared" si="12"/>
        <v>50</v>
      </c>
      <c r="AC41" s="44">
        <f t="shared" si="13"/>
        <v>406</v>
      </c>
      <c r="AD41" s="44">
        <f t="shared" si="14"/>
        <v>646</v>
      </c>
      <c r="AE41" s="44">
        <f t="shared" si="15"/>
        <v>1680</v>
      </c>
      <c r="AF41" s="44">
        <f t="shared" si="16"/>
        <v>2136</v>
      </c>
      <c r="AG41" s="107">
        <v>4211</v>
      </c>
      <c r="AH41" s="108">
        <f t="shared" si="17"/>
        <v>1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875</v>
      </c>
      <c r="R43" s="76">
        <v>50</v>
      </c>
      <c r="S43" s="76">
        <v>825</v>
      </c>
      <c r="T43" s="76">
        <v>1300</v>
      </c>
      <c r="U43" s="41">
        <v>3</v>
      </c>
      <c r="V43" s="44">
        <f t="shared" si="6"/>
        <v>3900</v>
      </c>
      <c r="W43" s="85">
        <f t="shared" si="7"/>
        <v>4775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875</v>
      </c>
      <c r="AB43" s="44">
        <f t="shared" si="12"/>
        <v>50</v>
      </c>
      <c r="AC43" s="44">
        <f t="shared" si="13"/>
        <v>825</v>
      </c>
      <c r="AD43" s="44">
        <f t="shared" si="14"/>
        <v>1300</v>
      </c>
      <c r="AE43" s="44">
        <f t="shared" si="15"/>
        <v>3900</v>
      </c>
      <c r="AF43" s="44">
        <f t="shared" si="16"/>
        <v>4775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2076</v>
      </c>
      <c r="R46" s="76">
        <v>50</v>
      </c>
      <c r="S46" s="76">
        <v>2026</v>
      </c>
      <c r="T46" s="76">
        <v>1100</v>
      </c>
      <c r="U46" s="41">
        <v>2.5</v>
      </c>
      <c r="V46" s="44">
        <f t="shared" si="6"/>
        <v>2750</v>
      </c>
      <c r="W46" s="85">
        <f t="shared" si="7"/>
        <v>4826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2076</v>
      </c>
      <c r="AB46" s="44">
        <f t="shared" si="12"/>
        <v>50</v>
      </c>
      <c r="AC46" s="44">
        <f t="shared" si="13"/>
        <v>2026</v>
      </c>
      <c r="AD46" s="44">
        <f t="shared" si="14"/>
        <v>1100</v>
      </c>
      <c r="AE46" s="44">
        <f t="shared" si="15"/>
        <v>2750</v>
      </c>
      <c r="AF46" s="44">
        <f t="shared" si="16"/>
        <v>4826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400</v>
      </c>
      <c r="R48" s="76">
        <v>100</v>
      </c>
      <c r="S48" s="76">
        <v>300</v>
      </c>
      <c r="T48" s="76">
        <v>0</v>
      </c>
      <c r="U48" s="41">
        <v>2</v>
      </c>
      <c r="V48" s="44">
        <f t="shared" si="6"/>
        <v>0</v>
      </c>
      <c r="W48" s="85">
        <f t="shared" si="7"/>
        <v>400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400</v>
      </c>
      <c r="AB48" s="44">
        <f t="shared" si="12"/>
        <v>100</v>
      </c>
      <c r="AC48" s="44">
        <f t="shared" si="13"/>
        <v>300</v>
      </c>
      <c r="AD48" s="44">
        <f t="shared" si="14"/>
        <v>0</v>
      </c>
      <c r="AE48" s="44">
        <f t="shared" si="15"/>
        <v>0</v>
      </c>
      <c r="AF48" s="44">
        <f t="shared" si="16"/>
        <v>400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8340</v>
      </c>
      <c r="R49" s="76">
        <v>8340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8340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8340</v>
      </c>
      <c r="AB49" s="44">
        <f t="shared" si="12"/>
        <v>8340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8340</v>
      </c>
      <c r="AG49" s="107">
        <v>4670</v>
      </c>
      <c r="AH49" s="108">
        <f t="shared" si="17"/>
        <v>2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1000</v>
      </c>
      <c r="R50" s="88">
        <v>1000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1000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1000</v>
      </c>
      <c r="AB50" s="67">
        <f t="shared" si="12"/>
        <v>1000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1000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250</v>
      </c>
      <c r="O51" s="91">
        <f t="shared" si="19"/>
        <v>4106</v>
      </c>
      <c r="P51" s="91">
        <f t="shared" si="19"/>
        <v>4356</v>
      </c>
      <c r="Q51" s="91">
        <f t="shared" si="19"/>
        <v>53415</v>
      </c>
      <c r="R51" s="91">
        <f t="shared" ref="R51" si="20">SUM(R10:R50)</f>
        <v>23303</v>
      </c>
      <c r="S51" s="91">
        <f t="shared" ref="S51:AH51" si="21">SUM(S10:S50)</f>
        <v>30112</v>
      </c>
      <c r="T51" s="91">
        <f t="shared" si="21"/>
        <v>28330</v>
      </c>
      <c r="U51" s="49">
        <f t="shared" si="21"/>
        <v>102.6</v>
      </c>
      <c r="V51" s="91">
        <f t="shared" si="21"/>
        <v>82693</v>
      </c>
      <c r="W51" s="91">
        <f t="shared" si="21"/>
        <v>140464</v>
      </c>
      <c r="X51" s="91">
        <f t="shared" si="21"/>
        <v>250</v>
      </c>
      <c r="Y51" s="91">
        <f t="shared" si="21"/>
        <v>4106</v>
      </c>
      <c r="Z51" s="91">
        <f t="shared" si="21"/>
        <v>4356</v>
      </c>
      <c r="AA51" s="91">
        <f t="shared" si="21"/>
        <v>53415</v>
      </c>
      <c r="AB51" s="91">
        <f t="shared" si="21"/>
        <v>23303</v>
      </c>
      <c r="AC51" s="91">
        <f t="shared" si="21"/>
        <v>30112</v>
      </c>
      <c r="AD51" s="91">
        <f t="shared" si="21"/>
        <v>28330</v>
      </c>
      <c r="AE51" s="91">
        <f t="shared" si="21"/>
        <v>82693</v>
      </c>
      <c r="AF51" s="91">
        <f t="shared" si="21"/>
        <v>140464</v>
      </c>
      <c r="AG51" s="91">
        <f t="shared" si="21"/>
        <v>155134</v>
      </c>
      <c r="AH51" s="91">
        <f t="shared" si="21"/>
        <v>35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1000</v>
      </c>
      <c r="R10" s="76">
        <v>500</v>
      </c>
      <c r="S10" s="76">
        <v>500</v>
      </c>
      <c r="T10" s="76">
        <v>1521</v>
      </c>
      <c r="U10" s="37">
        <v>3.8</v>
      </c>
      <c r="V10" s="38">
        <f t="shared" ref="V10:V50" si="6">ROUND(T10*U10,0)</f>
        <v>5780</v>
      </c>
      <c r="W10" s="69">
        <f t="shared" ref="W10:W50" si="7">P10+Q10+V10</f>
        <v>6780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1000</v>
      </c>
      <c r="AB10" s="38">
        <f t="shared" ref="AB10:AB50" si="12">H10+R10</f>
        <v>500</v>
      </c>
      <c r="AC10" s="38">
        <f t="shared" ref="AC10:AC50" si="13">I10+S10</f>
        <v>500</v>
      </c>
      <c r="AD10" s="38">
        <f t="shared" ref="AD10:AD50" si="14">J10+T10</f>
        <v>1521</v>
      </c>
      <c r="AE10" s="38">
        <f t="shared" ref="AE10:AE50" si="15">L10+V10</f>
        <v>5780</v>
      </c>
      <c r="AF10" s="38">
        <f t="shared" ref="AF10:AF50" si="16">M10+W10</f>
        <v>6780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150</v>
      </c>
      <c r="R11" s="76">
        <v>50</v>
      </c>
      <c r="S11" s="76">
        <v>100</v>
      </c>
      <c r="T11" s="76">
        <v>650</v>
      </c>
      <c r="U11" s="41">
        <v>2.6</v>
      </c>
      <c r="V11" s="44">
        <f t="shared" si="6"/>
        <v>1690</v>
      </c>
      <c r="W11" s="85">
        <f t="shared" si="7"/>
        <v>1840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150</v>
      </c>
      <c r="AB11" s="44">
        <f t="shared" si="12"/>
        <v>50</v>
      </c>
      <c r="AC11" s="44">
        <f t="shared" si="13"/>
        <v>100</v>
      </c>
      <c r="AD11" s="44">
        <f t="shared" si="14"/>
        <v>650</v>
      </c>
      <c r="AE11" s="44">
        <f t="shared" si="15"/>
        <v>1690</v>
      </c>
      <c r="AF11" s="44">
        <f t="shared" si="16"/>
        <v>1840</v>
      </c>
      <c r="AG11" s="107">
        <v>3450</v>
      </c>
      <c r="AH11">
        <f t="shared" si="17"/>
        <v>1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118</v>
      </c>
      <c r="R13" s="76">
        <v>18</v>
      </c>
      <c r="S13" s="76">
        <v>100</v>
      </c>
      <c r="T13" s="76">
        <v>287</v>
      </c>
      <c r="U13" s="41">
        <v>2.2000000000000002</v>
      </c>
      <c r="V13" s="44">
        <f t="shared" si="6"/>
        <v>631</v>
      </c>
      <c r="W13" s="85">
        <f t="shared" si="7"/>
        <v>749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118</v>
      </c>
      <c r="AB13" s="44">
        <f t="shared" si="12"/>
        <v>18</v>
      </c>
      <c r="AC13" s="44">
        <f t="shared" si="13"/>
        <v>100</v>
      </c>
      <c r="AD13" s="44">
        <f t="shared" si="14"/>
        <v>287</v>
      </c>
      <c r="AE13" s="44">
        <f t="shared" si="15"/>
        <v>631</v>
      </c>
      <c r="AF13" s="44">
        <f t="shared" si="16"/>
        <v>749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115</v>
      </c>
      <c r="R21" s="76">
        <v>15</v>
      </c>
      <c r="S21" s="76">
        <v>100</v>
      </c>
      <c r="T21" s="76">
        <v>650</v>
      </c>
      <c r="U21" s="41">
        <v>3.1</v>
      </c>
      <c r="V21" s="44">
        <f t="shared" si="6"/>
        <v>2015</v>
      </c>
      <c r="W21" s="85">
        <f t="shared" si="7"/>
        <v>2130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115</v>
      </c>
      <c r="AB21" s="44">
        <f t="shared" si="12"/>
        <v>15</v>
      </c>
      <c r="AC21" s="44">
        <f t="shared" si="13"/>
        <v>100</v>
      </c>
      <c r="AD21" s="44">
        <f t="shared" si="14"/>
        <v>650</v>
      </c>
      <c r="AE21" s="44">
        <f t="shared" si="15"/>
        <v>2015</v>
      </c>
      <c r="AF21" s="44">
        <f t="shared" si="16"/>
        <v>2130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425</v>
      </c>
      <c r="R23" s="76">
        <v>25</v>
      </c>
      <c r="S23" s="76">
        <v>400</v>
      </c>
      <c r="T23" s="76">
        <v>650</v>
      </c>
      <c r="U23" s="41">
        <v>2.9</v>
      </c>
      <c r="V23" s="44">
        <f t="shared" si="6"/>
        <v>1885</v>
      </c>
      <c r="W23" s="85">
        <f t="shared" si="7"/>
        <v>2310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425</v>
      </c>
      <c r="AB23" s="44">
        <f t="shared" si="12"/>
        <v>25</v>
      </c>
      <c r="AC23" s="44">
        <f t="shared" si="13"/>
        <v>400</v>
      </c>
      <c r="AD23" s="44">
        <f t="shared" si="14"/>
        <v>650</v>
      </c>
      <c r="AE23" s="44">
        <f t="shared" si="15"/>
        <v>1885</v>
      </c>
      <c r="AF23" s="44">
        <f t="shared" si="16"/>
        <v>2310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450</v>
      </c>
      <c r="R28" s="76">
        <v>50</v>
      </c>
      <c r="S28" s="76">
        <v>400</v>
      </c>
      <c r="T28" s="76">
        <v>800</v>
      </c>
      <c r="U28" s="42">
        <v>4.0999999999999996</v>
      </c>
      <c r="V28" s="44">
        <f t="shared" si="6"/>
        <v>3280</v>
      </c>
      <c r="W28" s="85">
        <f t="shared" si="7"/>
        <v>3730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450</v>
      </c>
      <c r="AB28" s="44">
        <f t="shared" si="12"/>
        <v>50</v>
      </c>
      <c r="AC28" s="44">
        <f t="shared" si="13"/>
        <v>400</v>
      </c>
      <c r="AD28" s="44">
        <f t="shared" si="14"/>
        <v>800</v>
      </c>
      <c r="AE28" s="44">
        <f t="shared" si="15"/>
        <v>3280</v>
      </c>
      <c r="AF28" s="44">
        <f t="shared" si="16"/>
        <v>3730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450</v>
      </c>
      <c r="R30" s="76">
        <v>50</v>
      </c>
      <c r="S30" s="76">
        <v>400</v>
      </c>
      <c r="T30" s="76">
        <v>800</v>
      </c>
      <c r="U30" s="42">
        <v>3.8</v>
      </c>
      <c r="V30" s="44">
        <f t="shared" si="6"/>
        <v>3040</v>
      </c>
      <c r="W30" s="85">
        <f t="shared" si="7"/>
        <v>3490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450</v>
      </c>
      <c r="AB30" s="44">
        <f t="shared" si="12"/>
        <v>50</v>
      </c>
      <c r="AC30" s="44">
        <f t="shared" si="13"/>
        <v>400</v>
      </c>
      <c r="AD30" s="44">
        <f t="shared" si="14"/>
        <v>800</v>
      </c>
      <c r="AE30" s="44">
        <f t="shared" si="15"/>
        <v>3040</v>
      </c>
      <c r="AF30" s="44">
        <f t="shared" si="16"/>
        <v>3490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4106</v>
      </c>
      <c r="P31" s="3">
        <f t="shared" si="4"/>
        <v>4106</v>
      </c>
      <c r="Q31" s="38">
        <f t="shared" si="5"/>
        <v>6364</v>
      </c>
      <c r="R31" s="76">
        <v>1000</v>
      </c>
      <c r="S31" s="94">
        <v>5364</v>
      </c>
      <c r="T31" s="94">
        <v>9155</v>
      </c>
      <c r="U31" s="41">
        <v>2.8</v>
      </c>
      <c r="V31" s="44">
        <f t="shared" si="6"/>
        <v>25634</v>
      </c>
      <c r="W31" s="85">
        <f t="shared" si="7"/>
        <v>36104</v>
      </c>
      <c r="X31" s="43">
        <f t="shared" si="8"/>
        <v>0</v>
      </c>
      <c r="Y31" s="44">
        <f t="shared" si="9"/>
        <v>4106</v>
      </c>
      <c r="Z31" s="44">
        <f t="shared" si="10"/>
        <v>4106</v>
      </c>
      <c r="AA31" s="44">
        <f t="shared" si="11"/>
        <v>6364</v>
      </c>
      <c r="AB31" s="44">
        <f t="shared" si="12"/>
        <v>1000</v>
      </c>
      <c r="AC31" s="44">
        <f t="shared" si="13"/>
        <v>5364</v>
      </c>
      <c r="AD31" s="44">
        <f t="shared" si="14"/>
        <v>9155</v>
      </c>
      <c r="AE31" s="44">
        <f t="shared" si="15"/>
        <v>25634</v>
      </c>
      <c r="AF31" s="44">
        <f t="shared" si="16"/>
        <v>36104</v>
      </c>
      <c r="AG31" s="107">
        <v>3200</v>
      </c>
      <c r="AH31">
        <f t="shared" si="17"/>
        <v>11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418</v>
      </c>
      <c r="R36" s="76">
        <v>0</v>
      </c>
      <c r="S36" s="94">
        <v>418</v>
      </c>
      <c r="T36" s="94">
        <v>155</v>
      </c>
      <c r="U36" s="41">
        <v>2</v>
      </c>
      <c r="V36" s="44">
        <f t="shared" si="6"/>
        <v>310</v>
      </c>
      <c r="W36" s="85">
        <f t="shared" si="7"/>
        <v>728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418</v>
      </c>
      <c r="AB36" s="44">
        <f t="shared" si="12"/>
        <v>0</v>
      </c>
      <c r="AC36" s="44">
        <f t="shared" si="13"/>
        <v>418</v>
      </c>
      <c r="AD36" s="44">
        <f t="shared" si="14"/>
        <v>155</v>
      </c>
      <c r="AE36" s="44">
        <f t="shared" si="15"/>
        <v>310</v>
      </c>
      <c r="AF36" s="44">
        <f t="shared" si="16"/>
        <v>728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250</v>
      </c>
      <c r="O39" s="77">
        <v>0</v>
      </c>
      <c r="P39" s="3">
        <f t="shared" si="4"/>
        <v>250</v>
      </c>
      <c r="Q39" s="38">
        <f t="shared" si="5"/>
        <v>450</v>
      </c>
      <c r="R39" s="76">
        <v>50</v>
      </c>
      <c r="S39" s="76">
        <v>400</v>
      </c>
      <c r="T39" s="76">
        <v>700</v>
      </c>
      <c r="U39" s="41">
        <v>2.9</v>
      </c>
      <c r="V39" s="44">
        <f t="shared" si="6"/>
        <v>2030</v>
      </c>
      <c r="W39" s="85">
        <f t="shared" si="7"/>
        <v>2730</v>
      </c>
      <c r="X39" s="43">
        <f t="shared" si="8"/>
        <v>250</v>
      </c>
      <c r="Y39" s="44">
        <f t="shared" si="9"/>
        <v>0</v>
      </c>
      <c r="Z39" s="44">
        <f t="shared" si="10"/>
        <v>250</v>
      </c>
      <c r="AA39" s="44">
        <f t="shared" si="11"/>
        <v>450</v>
      </c>
      <c r="AB39" s="44">
        <f t="shared" si="12"/>
        <v>50</v>
      </c>
      <c r="AC39" s="44">
        <f t="shared" si="13"/>
        <v>400</v>
      </c>
      <c r="AD39" s="44">
        <f t="shared" si="14"/>
        <v>700</v>
      </c>
      <c r="AE39" s="44">
        <f t="shared" si="15"/>
        <v>2030</v>
      </c>
      <c r="AF39" s="44">
        <f t="shared" si="16"/>
        <v>2730</v>
      </c>
      <c r="AG39" s="107">
        <v>4800</v>
      </c>
      <c r="AH39">
        <f t="shared" si="17"/>
        <v>1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150</v>
      </c>
      <c r="R41" s="76">
        <v>50</v>
      </c>
      <c r="S41" s="76">
        <v>100</v>
      </c>
      <c r="T41" s="76">
        <v>300</v>
      </c>
      <c r="U41" s="41">
        <v>2.6</v>
      </c>
      <c r="V41" s="44">
        <f t="shared" si="6"/>
        <v>780</v>
      </c>
      <c r="W41" s="85">
        <f t="shared" si="7"/>
        <v>930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150</v>
      </c>
      <c r="AB41" s="44">
        <f t="shared" si="12"/>
        <v>50</v>
      </c>
      <c r="AC41" s="44">
        <f t="shared" si="13"/>
        <v>100</v>
      </c>
      <c r="AD41" s="44">
        <f t="shared" si="14"/>
        <v>300</v>
      </c>
      <c r="AE41" s="44">
        <f t="shared" si="15"/>
        <v>780</v>
      </c>
      <c r="AF41" s="44">
        <f t="shared" si="16"/>
        <v>930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300</v>
      </c>
      <c r="R43" s="76">
        <v>50</v>
      </c>
      <c r="S43" s="76">
        <v>250</v>
      </c>
      <c r="T43" s="76">
        <v>850</v>
      </c>
      <c r="U43" s="41">
        <v>3</v>
      </c>
      <c r="V43" s="44">
        <f t="shared" si="6"/>
        <v>2550</v>
      </c>
      <c r="W43" s="85">
        <f t="shared" si="7"/>
        <v>2850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300</v>
      </c>
      <c r="AB43" s="44">
        <f t="shared" si="12"/>
        <v>50</v>
      </c>
      <c r="AC43" s="44">
        <f t="shared" si="13"/>
        <v>250</v>
      </c>
      <c r="AD43" s="44">
        <f t="shared" si="14"/>
        <v>850</v>
      </c>
      <c r="AE43" s="44">
        <f t="shared" si="15"/>
        <v>2550</v>
      </c>
      <c r="AF43" s="44">
        <f t="shared" si="16"/>
        <v>2850</v>
      </c>
      <c r="AG43" s="107">
        <v>4900</v>
      </c>
      <c r="AH43">
        <f t="shared" si="17"/>
        <v>1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300</v>
      </c>
      <c r="R46" s="76">
        <v>50</v>
      </c>
      <c r="S46" s="76">
        <v>250</v>
      </c>
      <c r="T46" s="76">
        <v>650</v>
      </c>
      <c r="U46" s="41">
        <v>2.5</v>
      </c>
      <c r="V46" s="44">
        <f t="shared" si="6"/>
        <v>1625</v>
      </c>
      <c r="W46" s="85">
        <f t="shared" si="7"/>
        <v>1925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300</v>
      </c>
      <c r="AB46" s="44">
        <f t="shared" si="12"/>
        <v>50</v>
      </c>
      <c r="AC46" s="44">
        <f t="shared" si="13"/>
        <v>250</v>
      </c>
      <c r="AD46" s="44">
        <f t="shared" si="14"/>
        <v>650</v>
      </c>
      <c r="AE46" s="44">
        <f t="shared" si="15"/>
        <v>1625</v>
      </c>
      <c r="AF46" s="44">
        <f t="shared" si="16"/>
        <v>1925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400</v>
      </c>
      <c r="R48" s="76">
        <v>100</v>
      </c>
      <c r="S48" s="76">
        <v>300</v>
      </c>
      <c r="T48" s="76">
        <v>0</v>
      </c>
      <c r="U48" s="41">
        <v>2</v>
      </c>
      <c r="V48" s="44">
        <f t="shared" si="6"/>
        <v>0</v>
      </c>
      <c r="W48" s="85">
        <f t="shared" si="7"/>
        <v>400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400</v>
      </c>
      <c r="AB48" s="44">
        <f t="shared" si="12"/>
        <v>100</v>
      </c>
      <c r="AC48" s="44">
        <f t="shared" si="13"/>
        <v>300</v>
      </c>
      <c r="AD48" s="44">
        <f t="shared" si="14"/>
        <v>0</v>
      </c>
      <c r="AE48" s="44">
        <f t="shared" si="15"/>
        <v>0</v>
      </c>
      <c r="AF48" s="44">
        <f t="shared" si="16"/>
        <v>400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6840</v>
      </c>
      <c r="R49" s="76">
        <v>6840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6840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6840</v>
      </c>
      <c r="AB49" s="44">
        <f t="shared" si="12"/>
        <v>6840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6840</v>
      </c>
      <c r="AG49" s="107">
        <v>4670</v>
      </c>
      <c r="AH49">
        <f t="shared" si="17"/>
        <v>1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1000</v>
      </c>
      <c r="R50" s="88">
        <v>1000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1000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1000</v>
      </c>
      <c r="AB50" s="67">
        <f t="shared" si="12"/>
        <v>1000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1000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250</v>
      </c>
      <c r="O51" s="91">
        <f t="shared" si="19"/>
        <v>4106</v>
      </c>
      <c r="P51" s="91">
        <f t="shared" si="19"/>
        <v>4356</v>
      </c>
      <c r="Q51" s="91">
        <f t="shared" si="19"/>
        <v>18930</v>
      </c>
      <c r="R51" s="91"/>
      <c r="S51" s="91">
        <f t="shared" ref="S51:AH51" si="20">SUM(S10:S50)</f>
        <v>9082</v>
      </c>
      <c r="T51" s="91">
        <f t="shared" si="20"/>
        <v>17168</v>
      </c>
      <c r="U51" s="49">
        <f t="shared" si="20"/>
        <v>102.6</v>
      </c>
      <c r="V51" s="91">
        <f t="shared" si="20"/>
        <v>51250</v>
      </c>
      <c r="W51" s="91">
        <f t="shared" si="20"/>
        <v>74536</v>
      </c>
      <c r="X51" s="91">
        <f t="shared" si="20"/>
        <v>250</v>
      </c>
      <c r="Y51" s="91">
        <f t="shared" si="20"/>
        <v>4106</v>
      </c>
      <c r="Z51" s="91">
        <f t="shared" si="20"/>
        <v>4356</v>
      </c>
      <c r="AA51" s="91">
        <f t="shared" si="20"/>
        <v>18930</v>
      </c>
      <c r="AB51" s="91">
        <f t="shared" si="20"/>
        <v>9848</v>
      </c>
      <c r="AC51" s="91">
        <f t="shared" si="20"/>
        <v>9082</v>
      </c>
      <c r="AD51" s="91">
        <f t="shared" si="20"/>
        <v>17168</v>
      </c>
      <c r="AE51" s="91">
        <f t="shared" si="20"/>
        <v>51250</v>
      </c>
      <c r="AF51" s="91">
        <f t="shared" si="20"/>
        <v>74536</v>
      </c>
      <c r="AG51" s="91">
        <f t="shared" si="20"/>
        <v>155134</v>
      </c>
      <c r="AH51">
        <f t="shared" si="20"/>
        <v>19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11955</v>
      </c>
      <c r="R31" s="76">
        <v>11955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11955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11955</v>
      </c>
      <c r="AB31" s="44">
        <f t="shared" si="12"/>
        <v>11955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11955</v>
      </c>
      <c r="AG31" s="107">
        <v>3200</v>
      </c>
      <c r="AH31">
        <f t="shared" si="17"/>
        <v>4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11955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11955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11955</v>
      </c>
      <c r="AB51" s="91">
        <f t="shared" si="20"/>
        <v>11955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11955</v>
      </c>
      <c r="AG51" s="91">
        <f t="shared" si="20"/>
        <v>155134</v>
      </c>
      <c r="AH51">
        <f t="shared" si="20"/>
        <v>4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700</v>
      </c>
      <c r="R10" s="76">
        <v>0</v>
      </c>
      <c r="S10" s="76">
        <v>700</v>
      </c>
      <c r="T10" s="76">
        <v>500</v>
      </c>
      <c r="U10" s="37">
        <v>3.8</v>
      </c>
      <c r="V10" s="38">
        <f t="shared" ref="V10:V50" si="6">ROUND(T10*U10,0)</f>
        <v>1900</v>
      </c>
      <c r="W10" s="69">
        <f t="shared" ref="W10:W50" si="7">P10+Q10+V10</f>
        <v>2600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700</v>
      </c>
      <c r="AB10" s="38">
        <f t="shared" ref="AB10:AB50" si="12">H10+R10</f>
        <v>0</v>
      </c>
      <c r="AC10" s="38">
        <f t="shared" ref="AC10:AC50" si="13">I10+S10</f>
        <v>700</v>
      </c>
      <c r="AD10" s="38">
        <f t="shared" ref="AD10:AD50" si="14">J10+T10</f>
        <v>500</v>
      </c>
      <c r="AE10" s="38">
        <f t="shared" ref="AE10:AE50" si="15">L10+V10</f>
        <v>1900</v>
      </c>
      <c r="AF10" s="38">
        <f t="shared" ref="AF10:AF50" si="16">M10+W10</f>
        <v>2600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1733</v>
      </c>
      <c r="R11" s="76">
        <v>0</v>
      </c>
      <c r="S11" s="76">
        <v>1733</v>
      </c>
      <c r="T11" s="76">
        <v>800</v>
      </c>
      <c r="U11" s="41">
        <v>2.6</v>
      </c>
      <c r="V11" s="44">
        <f t="shared" si="6"/>
        <v>2080</v>
      </c>
      <c r="W11" s="85">
        <f t="shared" si="7"/>
        <v>3813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1733</v>
      </c>
      <c r="AB11" s="44">
        <f t="shared" si="12"/>
        <v>0</v>
      </c>
      <c r="AC11" s="44">
        <f t="shared" si="13"/>
        <v>1733</v>
      </c>
      <c r="AD11" s="44">
        <f t="shared" si="14"/>
        <v>800</v>
      </c>
      <c r="AE11" s="44">
        <f t="shared" si="15"/>
        <v>2080</v>
      </c>
      <c r="AF11" s="44">
        <f t="shared" si="16"/>
        <v>3813</v>
      </c>
      <c r="AG11" s="107">
        <v>3450</v>
      </c>
      <c r="AH11">
        <f t="shared" si="17"/>
        <v>1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1492</v>
      </c>
      <c r="R13" s="76">
        <v>0</v>
      </c>
      <c r="S13" s="76">
        <v>1492</v>
      </c>
      <c r="T13" s="76">
        <v>1250</v>
      </c>
      <c r="U13" s="41">
        <v>2.2000000000000002</v>
      </c>
      <c r="V13" s="44">
        <f t="shared" si="6"/>
        <v>2750</v>
      </c>
      <c r="W13" s="85">
        <f t="shared" si="7"/>
        <v>4242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1492</v>
      </c>
      <c r="AB13" s="44">
        <f t="shared" si="12"/>
        <v>0</v>
      </c>
      <c r="AC13" s="44">
        <f t="shared" si="13"/>
        <v>1492</v>
      </c>
      <c r="AD13" s="44">
        <f t="shared" si="14"/>
        <v>1250</v>
      </c>
      <c r="AE13" s="44">
        <f t="shared" si="15"/>
        <v>2750</v>
      </c>
      <c r="AF13" s="44">
        <f t="shared" si="16"/>
        <v>4242</v>
      </c>
      <c r="AG13" s="107">
        <v>4313</v>
      </c>
      <c r="AH13">
        <f t="shared" si="17"/>
        <v>1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1244</v>
      </c>
      <c r="R14" s="76">
        <v>0</v>
      </c>
      <c r="S14" s="76">
        <v>1244</v>
      </c>
      <c r="T14" s="76">
        <v>850</v>
      </c>
      <c r="U14" s="41">
        <v>2.1</v>
      </c>
      <c r="V14" s="44">
        <f t="shared" si="6"/>
        <v>1785</v>
      </c>
      <c r="W14" s="85">
        <f t="shared" si="7"/>
        <v>3029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1244</v>
      </c>
      <c r="AB14" s="44">
        <f t="shared" si="12"/>
        <v>0</v>
      </c>
      <c r="AC14" s="44">
        <f t="shared" si="13"/>
        <v>1244</v>
      </c>
      <c r="AD14" s="44">
        <f t="shared" si="14"/>
        <v>850</v>
      </c>
      <c r="AE14" s="44">
        <f t="shared" si="15"/>
        <v>1785</v>
      </c>
      <c r="AF14" s="44">
        <f t="shared" si="16"/>
        <v>3029</v>
      </c>
      <c r="AG14" s="107">
        <v>3779</v>
      </c>
      <c r="AH14">
        <f t="shared" si="17"/>
        <v>1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1583</v>
      </c>
      <c r="R21" s="76">
        <v>0</v>
      </c>
      <c r="S21" s="76">
        <v>1583</v>
      </c>
      <c r="T21" s="76">
        <v>400</v>
      </c>
      <c r="U21" s="41">
        <v>3.1</v>
      </c>
      <c r="V21" s="44">
        <f t="shared" si="6"/>
        <v>1240</v>
      </c>
      <c r="W21" s="85">
        <f t="shared" si="7"/>
        <v>2823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1583</v>
      </c>
      <c r="AB21" s="44">
        <f t="shared" si="12"/>
        <v>0</v>
      </c>
      <c r="AC21" s="44">
        <f t="shared" si="13"/>
        <v>1583</v>
      </c>
      <c r="AD21" s="44">
        <f t="shared" si="14"/>
        <v>400</v>
      </c>
      <c r="AE21" s="44">
        <f t="shared" si="15"/>
        <v>1240</v>
      </c>
      <c r="AF21" s="44">
        <f t="shared" si="16"/>
        <v>2823</v>
      </c>
      <c r="AG21" s="107">
        <v>4470</v>
      </c>
      <c r="AH21">
        <f t="shared" si="17"/>
        <v>1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924</v>
      </c>
      <c r="R23" s="76">
        <v>0</v>
      </c>
      <c r="S23" s="76">
        <v>924</v>
      </c>
      <c r="T23" s="76">
        <v>1871</v>
      </c>
      <c r="U23" s="41">
        <v>2.9</v>
      </c>
      <c r="V23" s="44">
        <f t="shared" si="6"/>
        <v>5426</v>
      </c>
      <c r="W23" s="85">
        <f t="shared" si="7"/>
        <v>6350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924</v>
      </c>
      <c r="AB23" s="44">
        <f t="shared" si="12"/>
        <v>0</v>
      </c>
      <c r="AC23" s="44">
        <f t="shared" si="13"/>
        <v>924</v>
      </c>
      <c r="AD23" s="44">
        <f t="shared" si="14"/>
        <v>1871</v>
      </c>
      <c r="AE23" s="44">
        <f t="shared" si="15"/>
        <v>5426</v>
      </c>
      <c r="AF23" s="44">
        <f t="shared" si="16"/>
        <v>6350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1031</v>
      </c>
      <c r="R25" s="76">
        <v>0</v>
      </c>
      <c r="S25" s="76">
        <v>1031</v>
      </c>
      <c r="T25" s="76">
        <v>600</v>
      </c>
      <c r="U25" s="41">
        <v>2</v>
      </c>
      <c r="V25" s="44">
        <f t="shared" si="6"/>
        <v>1200</v>
      </c>
      <c r="W25" s="85">
        <f t="shared" si="7"/>
        <v>2231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1031</v>
      </c>
      <c r="AB25" s="44">
        <f t="shared" si="12"/>
        <v>0</v>
      </c>
      <c r="AC25" s="44">
        <f t="shared" si="13"/>
        <v>1031</v>
      </c>
      <c r="AD25" s="44">
        <f t="shared" si="14"/>
        <v>600</v>
      </c>
      <c r="AE25" s="44">
        <f t="shared" si="15"/>
        <v>1200</v>
      </c>
      <c r="AF25" s="44">
        <f t="shared" si="16"/>
        <v>2231</v>
      </c>
      <c r="AG25" s="107">
        <v>2231</v>
      </c>
      <c r="AH25">
        <f t="shared" si="17"/>
        <v>1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101</v>
      </c>
      <c r="R28" s="76">
        <v>0</v>
      </c>
      <c r="S28" s="76">
        <v>101</v>
      </c>
      <c r="T28" s="76">
        <v>615</v>
      </c>
      <c r="U28" s="42">
        <v>4.0999999999999996</v>
      </c>
      <c r="V28" s="44">
        <f t="shared" si="6"/>
        <v>2522</v>
      </c>
      <c r="W28" s="85">
        <f t="shared" si="7"/>
        <v>2623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101</v>
      </c>
      <c r="AB28" s="44">
        <f t="shared" si="12"/>
        <v>0</v>
      </c>
      <c r="AC28" s="44">
        <f t="shared" si="13"/>
        <v>101</v>
      </c>
      <c r="AD28" s="44">
        <f t="shared" si="14"/>
        <v>615</v>
      </c>
      <c r="AE28" s="44">
        <f t="shared" si="15"/>
        <v>2522</v>
      </c>
      <c r="AF28" s="44">
        <f t="shared" si="16"/>
        <v>2623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650</v>
      </c>
      <c r="R30" s="76">
        <v>0</v>
      </c>
      <c r="S30" s="76">
        <v>650</v>
      </c>
      <c r="T30" s="76">
        <v>575</v>
      </c>
      <c r="U30" s="42">
        <v>3.8</v>
      </c>
      <c r="V30" s="44">
        <f t="shared" si="6"/>
        <v>2185</v>
      </c>
      <c r="W30" s="85">
        <f t="shared" si="7"/>
        <v>2835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650</v>
      </c>
      <c r="AB30" s="44">
        <f t="shared" si="12"/>
        <v>0</v>
      </c>
      <c r="AC30" s="44">
        <f t="shared" si="13"/>
        <v>650</v>
      </c>
      <c r="AD30" s="44">
        <f t="shared" si="14"/>
        <v>575</v>
      </c>
      <c r="AE30" s="44">
        <f t="shared" si="15"/>
        <v>2185</v>
      </c>
      <c r="AF30" s="44">
        <f t="shared" si="16"/>
        <v>2835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418</v>
      </c>
      <c r="R36" s="76">
        <v>0</v>
      </c>
      <c r="S36" s="94">
        <v>418</v>
      </c>
      <c r="T36" s="94">
        <v>155</v>
      </c>
      <c r="U36" s="41">
        <v>2</v>
      </c>
      <c r="V36" s="44">
        <f t="shared" si="6"/>
        <v>310</v>
      </c>
      <c r="W36" s="85">
        <f t="shared" si="7"/>
        <v>728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418</v>
      </c>
      <c r="AB36" s="44">
        <f t="shared" si="12"/>
        <v>0</v>
      </c>
      <c r="AC36" s="44">
        <f t="shared" si="13"/>
        <v>418</v>
      </c>
      <c r="AD36" s="44">
        <f t="shared" si="14"/>
        <v>155</v>
      </c>
      <c r="AE36" s="44">
        <f t="shared" si="15"/>
        <v>310</v>
      </c>
      <c r="AF36" s="44">
        <f t="shared" si="16"/>
        <v>728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1830</v>
      </c>
      <c r="R39" s="76">
        <v>0</v>
      </c>
      <c r="S39" s="76">
        <v>1830</v>
      </c>
      <c r="T39" s="76">
        <v>2300</v>
      </c>
      <c r="U39" s="41">
        <v>2.9</v>
      </c>
      <c r="V39" s="44">
        <f t="shared" si="6"/>
        <v>6670</v>
      </c>
      <c r="W39" s="85">
        <f t="shared" si="7"/>
        <v>8500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1830</v>
      </c>
      <c r="AB39" s="44">
        <f t="shared" si="12"/>
        <v>0</v>
      </c>
      <c r="AC39" s="44">
        <f t="shared" si="13"/>
        <v>1830</v>
      </c>
      <c r="AD39" s="44">
        <f t="shared" si="14"/>
        <v>2300</v>
      </c>
      <c r="AE39" s="44">
        <f t="shared" si="15"/>
        <v>6670</v>
      </c>
      <c r="AF39" s="44">
        <f t="shared" si="16"/>
        <v>8500</v>
      </c>
      <c r="AG39" s="107">
        <v>4800</v>
      </c>
      <c r="AH39">
        <f t="shared" si="17"/>
        <v>2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306</v>
      </c>
      <c r="R41" s="76">
        <v>0</v>
      </c>
      <c r="S41" s="76">
        <v>306</v>
      </c>
      <c r="T41" s="76">
        <v>346</v>
      </c>
      <c r="U41" s="41">
        <v>2.6</v>
      </c>
      <c r="V41" s="44">
        <f t="shared" si="6"/>
        <v>900</v>
      </c>
      <c r="W41" s="85">
        <f t="shared" si="7"/>
        <v>1206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306</v>
      </c>
      <c r="AB41" s="44">
        <f t="shared" si="12"/>
        <v>0</v>
      </c>
      <c r="AC41" s="44">
        <f t="shared" si="13"/>
        <v>306</v>
      </c>
      <c r="AD41" s="44">
        <f t="shared" si="14"/>
        <v>346</v>
      </c>
      <c r="AE41" s="44">
        <f t="shared" si="15"/>
        <v>900</v>
      </c>
      <c r="AF41" s="44">
        <f t="shared" si="16"/>
        <v>1206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575</v>
      </c>
      <c r="R43" s="76">
        <v>0</v>
      </c>
      <c r="S43" s="76">
        <v>575</v>
      </c>
      <c r="T43" s="76">
        <v>450</v>
      </c>
      <c r="U43" s="41">
        <v>3</v>
      </c>
      <c r="V43" s="44">
        <f t="shared" si="6"/>
        <v>1350</v>
      </c>
      <c r="W43" s="85">
        <f t="shared" si="7"/>
        <v>1925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575</v>
      </c>
      <c r="AB43" s="44">
        <f t="shared" si="12"/>
        <v>0</v>
      </c>
      <c r="AC43" s="44">
        <f t="shared" si="13"/>
        <v>575</v>
      </c>
      <c r="AD43" s="44">
        <f t="shared" si="14"/>
        <v>450</v>
      </c>
      <c r="AE43" s="44">
        <f t="shared" si="15"/>
        <v>1350</v>
      </c>
      <c r="AF43" s="44">
        <f t="shared" si="16"/>
        <v>1925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1176</v>
      </c>
      <c r="R46" s="76">
        <v>0</v>
      </c>
      <c r="S46" s="76">
        <v>1176</v>
      </c>
      <c r="T46" s="76">
        <v>450</v>
      </c>
      <c r="U46" s="41">
        <v>2.5</v>
      </c>
      <c r="V46" s="44">
        <f t="shared" si="6"/>
        <v>1125</v>
      </c>
      <c r="W46" s="85">
        <f t="shared" si="7"/>
        <v>2301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1176</v>
      </c>
      <c r="AB46" s="44">
        <f t="shared" si="12"/>
        <v>0</v>
      </c>
      <c r="AC46" s="44">
        <f t="shared" si="13"/>
        <v>1176</v>
      </c>
      <c r="AD46" s="44">
        <f t="shared" si="14"/>
        <v>450</v>
      </c>
      <c r="AE46" s="44">
        <f t="shared" si="15"/>
        <v>1125</v>
      </c>
      <c r="AF46" s="44">
        <f t="shared" si="16"/>
        <v>2301</v>
      </c>
      <c r="AG46" s="107">
        <v>3869</v>
      </c>
      <c r="AH46">
        <f t="shared" si="17"/>
        <v>1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13763</v>
      </c>
      <c r="R51" s="91"/>
      <c r="S51" s="91">
        <f t="shared" ref="S51:AH51" si="20">SUM(S10:S50)</f>
        <v>13763</v>
      </c>
      <c r="T51" s="91">
        <f t="shared" si="20"/>
        <v>11162</v>
      </c>
      <c r="U51" s="49">
        <f t="shared" si="20"/>
        <v>102.6</v>
      </c>
      <c r="V51" s="91">
        <f t="shared" si="20"/>
        <v>31443</v>
      </c>
      <c r="W51" s="91">
        <f t="shared" si="20"/>
        <v>45206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13763</v>
      </c>
      <c r="AB51" s="91">
        <f t="shared" si="20"/>
        <v>0</v>
      </c>
      <c r="AC51" s="91">
        <f t="shared" si="20"/>
        <v>13763</v>
      </c>
      <c r="AD51" s="91">
        <f t="shared" si="20"/>
        <v>11162</v>
      </c>
      <c r="AE51" s="91">
        <f t="shared" si="20"/>
        <v>31443</v>
      </c>
      <c r="AF51" s="91">
        <f t="shared" si="20"/>
        <v>45206</v>
      </c>
      <c r="AG51" s="91">
        <f t="shared" si="20"/>
        <v>155134</v>
      </c>
      <c r="AH51">
        <f t="shared" si="20"/>
        <v>11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400</v>
      </c>
      <c r="R10" s="76">
        <v>0</v>
      </c>
      <c r="S10" s="76">
        <v>400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400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400</v>
      </c>
      <c r="AB10" s="38">
        <f t="shared" ref="AB10:AB50" si="12">H10+R10</f>
        <v>0</v>
      </c>
      <c r="AC10" s="38">
        <f t="shared" ref="AC10:AC50" si="13">I10+S10</f>
        <v>400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400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1000</v>
      </c>
      <c r="R11" s="76">
        <v>0</v>
      </c>
      <c r="S11" s="76">
        <v>1000</v>
      </c>
      <c r="T11" s="76">
        <v>0</v>
      </c>
      <c r="U11" s="41">
        <v>2.6</v>
      </c>
      <c r="V11" s="44">
        <f t="shared" si="6"/>
        <v>0</v>
      </c>
      <c r="W11" s="85">
        <f t="shared" si="7"/>
        <v>1000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1000</v>
      </c>
      <c r="AB11" s="44">
        <f t="shared" si="12"/>
        <v>0</v>
      </c>
      <c r="AC11" s="44">
        <f t="shared" si="13"/>
        <v>1000</v>
      </c>
      <c r="AD11" s="44">
        <f t="shared" si="14"/>
        <v>0</v>
      </c>
      <c r="AE11" s="44">
        <f t="shared" si="15"/>
        <v>0</v>
      </c>
      <c r="AF11" s="44">
        <f t="shared" si="16"/>
        <v>1000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1350</v>
      </c>
      <c r="R13" s="76">
        <v>0</v>
      </c>
      <c r="S13" s="76">
        <v>1350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1350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1350</v>
      </c>
      <c r="AB13" s="44">
        <f t="shared" si="12"/>
        <v>0</v>
      </c>
      <c r="AC13" s="44">
        <f t="shared" si="13"/>
        <v>1350</v>
      </c>
      <c r="AD13" s="44">
        <f t="shared" si="14"/>
        <v>0</v>
      </c>
      <c r="AE13" s="44">
        <f t="shared" si="15"/>
        <v>0</v>
      </c>
      <c r="AF13" s="44">
        <f t="shared" si="16"/>
        <v>1350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1000</v>
      </c>
      <c r="R14" s="76">
        <v>0</v>
      </c>
      <c r="S14" s="76">
        <v>1000</v>
      </c>
      <c r="T14" s="76">
        <v>0</v>
      </c>
      <c r="U14" s="41">
        <v>2.1</v>
      </c>
      <c r="V14" s="44">
        <f t="shared" si="6"/>
        <v>0</v>
      </c>
      <c r="W14" s="85">
        <f t="shared" si="7"/>
        <v>1000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1000</v>
      </c>
      <c r="AB14" s="44">
        <f t="shared" si="12"/>
        <v>0</v>
      </c>
      <c r="AC14" s="44">
        <f t="shared" si="13"/>
        <v>1000</v>
      </c>
      <c r="AD14" s="44">
        <f t="shared" si="14"/>
        <v>0</v>
      </c>
      <c r="AE14" s="44">
        <f t="shared" si="15"/>
        <v>0</v>
      </c>
      <c r="AF14" s="44">
        <f t="shared" si="16"/>
        <v>1000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1050</v>
      </c>
      <c r="R21" s="76">
        <v>0</v>
      </c>
      <c r="S21" s="76">
        <v>1050</v>
      </c>
      <c r="T21" s="76">
        <v>0</v>
      </c>
      <c r="U21" s="41">
        <v>3.1</v>
      </c>
      <c r="V21" s="44">
        <f t="shared" si="6"/>
        <v>0</v>
      </c>
      <c r="W21" s="85">
        <f t="shared" si="7"/>
        <v>1050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1050</v>
      </c>
      <c r="AB21" s="44">
        <f t="shared" si="12"/>
        <v>0</v>
      </c>
      <c r="AC21" s="44">
        <f t="shared" si="13"/>
        <v>1050</v>
      </c>
      <c r="AD21" s="44">
        <f t="shared" si="14"/>
        <v>0</v>
      </c>
      <c r="AE21" s="44">
        <f t="shared" si="15"/>
        <v>0</v>
      </c>
      <c r="AF21" s="44">
        <f t="shared" si="16"/>
        <v>1050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750</v>
      </c>
      <c r="R23" s="76">
        <v>0</v>
      </c>
      <c r="S23" s="76">
        <v>750</v>
      </c>
      <c r="T23" s="76">
        <v>0</v>
      </c>
      <c r="U23" s="41">
        <v>2.9</v>
      </c>
      <c r="V23" s="44">
        <f t="shared" si="6"/>
        <v>0</v>
      </c>
      <c r="W23" s="85">
        <f t="shared" si="7"/>
        <v>750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750</v>
      </c>
      <c r="AB23" s="44">
        <f t="shared" si="12"/>
        <v>0</v>
      </c>
      <c r="AC23" s="44">
        <f t="shared" si="13"/>
        <v>750</v>
      </c>
      <c r="AD23" s="44">
        <f t="shared" si="14"/>
        <v>0</v>
      </c>
      <c r="AE23" s="44">
        <f t="shared" si="15"/>
        <v>0</v>
      </c>
      <c r="AF23" s="44">
        <f t="shared" si="16"/>
        <v>750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100</v>
      </c>
      <c r="R28" s="76">
        <v>0</v>
      </c>
      <c r="S28" s="76">
        <v>100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100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100</v>
      </c>
      <c r="AB28" s="44">
        <f t="shared" si="12"/>
        <v>0</v>
      </c>
      <c r="AC28" s="44">
        <f t="shared" si="13"/>
        <v>100</v>
      </c>
      <c r="AD28" s="44">
        <f t="shared" si="14"/>
        <v>0</v>
      </c>
      <c r="AE28" s="44">
        <f t="shared" si="15"/>
        <v>0</v>
      </c>
      <c r="AF28" s="44">
        <f t="shared" si="16"/>
        <v>100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1017</v>
      </c>
      <c r="R30" s="76">
        <v>0</v>
      </c>
      <c r="S30" s="76">
        <v>1017</v>
      </c>
      <c r="T30" s="76">
        <v>0</v>
      </c>
      <c r="U30" s="42">
        <v>3.8</v>
      </c>
      <c r="V30" s="44">
        <f t="shared" si="6"/>
        <v>0</v>
      </c>
      <c r="W30" s="85">
        <f t="shared" si="7"/>
        <v>1017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1017</v>
      </c>
      <c r="AB30" s="44">
        <f t="shared" si="12"/>
        <v>0</v>
      </c>
      <c r="AC30" s="44">
        <f t="shared" si="13"/>
        <v>1017</v>
      </c>
      <c r="AD30" s="44">
        <f t="shared" si="14"/>
        <v>0</v>
      </c>
      <c r="AE30" s="44">
        <f t="shared" si="15"/>
        <v>0</v>
      </c>
      <c r="AF30" s="44">
        <f t="shared" si="16"/>
        <v>1017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600</v>
      </c>
      <c r="R46" s="76">
        <v>0</v>
      </c>
      <c r="S46" s="76">
        <v>600</v>
      </c>
      <c r="T46" s="76">
        <v>0</v>
      </c>
      <c r="U46" s="41">
        <v>2.5</v>
      </c>
      <c r="V46" s="44">
        <f t="shared" si="6"/>
        <v>0</v>
      </c>
      <c r="W46" s="85">
        <f t="shared" si="7"/>
        <v>600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600</v>
      </c>
      <c r="AB46" s="44">
        <f t="shared" si="12"/>
        <v>0</v>
      </c>
      <c r="AC46" s="44">
        <f t="shared" si="13"/>
        <v>600</v>
      </c>
      <c r="AD46" s="44">
        <f t="shared" si="14"/>
        <v>0</v>
      </c>
      <c r="AE46" s="44">
        <f t="shared" si="15"/>
        <v>0</v>
      </c>
      <c r="AF46" s="44">
        <f t="shared" si="16"/>
        <v>600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1500</v>
      </c>
      <c r="R49" s="76">
        <v>1500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1500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1500</v>
      </c>
      <c r="AB49" s="44">
        <f t="shared" si="12"/>
        <v>1500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1500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8767</v>
      </c>
      <c r="R51" s="91"/>
      <c r="S51" s="91">
        <f t="shared" ref="S51:AH51" si="20">SUM(S10:S50)</f>
        <v>7267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8767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8767</v>
      </c>
      <c r="AB51" s="91">
        <f t="shared" si="20"/>
        <v>1500</v>
      </c>
      <c r="AC51" s="91">
        <f t="shared" si="20"/>
        <v>7267</v>
      </c>
      <c r="AD51" s="91">
        <f t="shared" si="20"/>
        <v>0</v>
      </c>
      <c r="AE51" s="91">
        <f t="shared" si="20"/>
        <v>0</v>
      </c>
      <c r="AF51" s="91">
        <f t="shared" si="20"/>
        <v>8767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300023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300023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310</v>
      </c>
      <c r="F22" s="152">
        <f t="shared" si="3"/>
        <v>310</v>
      </c>
      <c r="G22" s="152">
        <f t="shared" si="3"/>
        <v>0</v>
      </c>
      <c r="H22" s="152">
        <f t="shared" si="3"/>
        <v>836</v>
      </c>
      <c r="I22" s="152">
        <f t="shared" si="3"/>
        <v>836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836</v>
      </c>
      <c r="I23" s="30">
        <f t="shared" ref="I23:I36" si="5">G23+H23</f>
        <v>836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210</v>
      </c>
      <c r="F24" s="31">
        <f t="shared" si="4"/>
        <v>210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50</v>
      </c>
      <c r="F31" s="31">
        <f t="shared" si="4"/>
        <v>50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50</v>
      </c>
      <c r="F32" s="31">
        <f t="shared" si="4"/>
        <v>50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310</v>
      </c>
      <c r="F83" s="35">
        <f t="shared" si="12"/>
        <v>310</v>
      </c>
      <c r="G83" s="33">
        <f t="shared" si="12"/>
        <v>0</v>
      </c>
      <c r="H83" s="34">
        <f t="shared" si="12"/>
        <v>836</v>
      </c>
      <c r="I83" s="35">
        <f t="shared" si="12"/>
        <v>836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300023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155</v>
      </c>
      <c r="F22" s="152">
        <f t="shared" si="3"/>
        <v>155</v>
      </c>
      <c r="G22" s="152">
        <f t="shared" si="3"/>
        <v>0</v>
      </c>
      <c r="H22" s="152">
        <f t="shared" si="3"/>
        <v>418</v>
      </c>
      <c r="I22" s="152">
        <f t="shared" si="3"/>
        <v>418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418</v>
      </c>
      <c r="I23" s="149">
        <f t="shared" ref="I23:I36" si="5">G23+H23</f>
        <v>418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105</v>
      </c>
      <c r="F24" s="150">
        <f t="shared" si="4"/>
        <v>105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25</v>
      </c>
      <c r="F31" s="150">
        <f t="shared" si="4"/>
        <v>25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25</v>
      </c>
      <c r="F32" s="150">
        <f t="shared" si="4"/>
        <v>25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155</v>
      </c>
      <c r="F83" s="154">
        <f t="shared" si="12"/>
        <v>155</v>
      </c>
      <c r="G83" s="152">
        <f t="shared" si="12"/>
        <v>0</v>
      </c>
      <c r="H83" s="153">
        <f t="shared" si="12"/>
        <v>418</v>
      </c>
      <c r="I83" s="154">
        <f t="shared" si="12"/>
        <v>418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300023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155</v>
      </c>
      <c r="F22" s="152">
        <f t="shared" si="3"/>
        <v>155</v>
      </c>
      <c r="G22" s="152">
        <f t="shared" si="3"/>
        <v>0</v>
      </c>
      <c r="H22" s="152">
        <f t="shared" si="3"/>
        <v>418</v>
      </c>
      <c r="I22" s="152">
        <f t="shared" si="3"/>
        <v>418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418</v>
      </c>
      <c r="I23" s="149">
        <f t="shared" ref="I23:I36" si="5">G23+H23</f>
        <v>418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105</v>
      </c>
      <c r="F24" s="150">
        <f t="shared" si="4"/>
        <v>105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25</v>
      </c>
      <c r="F31" s="150">
        <f t="shared" si="4"/>
        <v>25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25</v>
      </c>
      <c r="F32" s="150">
        <f t="shared" si="4"/>
        <v>25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155</v>
      </c>
      <c r="F83" s="154">
        <f t="shared" si="12"/>
        <v>155</v>
      </c>
      <c r="G83" s="152">
        <f t="shared" si="12"/>
        <v>0</v>
      </c>
      <c r="H83" s="153">
        <f t="shared" si="12"/>
        <v>418</v>
      </c>
      <c r="I83" s="154">
        <f t="shared" si="12"/>
        <v>418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300023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5" t="s">
        <v>58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46" t="s">
        <v>14</v>
      </c>
      <c r="D4" s="246"/>
      <c r="E4" s="246"/>
      <c r="F4" s="246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0" t="s">
        <v>45</v>
      </c>
      <c r="B7" s="251" t="s">
        <v>0</v>
      </c>
      <c r="C7" s="254" t="s">
        <v>1</v>
      </c>
      <c r="D7" s="254"/>
      <c r="E7" s="254"/>
      <c r="F7" s="254" t="s">
        <v>2</v>
      </c>
      <c r="G7" s="254"/>
      <c r="H7" s="254"/>
      <c r="I7" s="255" t="s">
        <v>3</v>
      </c>
      <c r="J7" s="255"/>
      <c r="K7" s="247" t="s">
        <v>22</v>
      </c>
      <c r="L7" s="247" t="s">
        <v>60</v>
      </c>
    </row>
    <row r="8" spans="1:12" ht="28.5" customHeight="1">
      <c r="A8" s="250"/>
      <c r="B8" s="252"/>
      <c r="C8" s="248" t="s">
        <v>4</v>
      </c>
      <c r="D8" s="248"/>
      <c r="E8" s="248"/>
      <c r="F8" s="248" t="s">
        <v>4</v>
      </c>
      <c r="G8" s="248"/>
      <c r="H8" s="248"/>
      <c r="I8" s="248" t="s">
        <v>4</v>
      </c>
      <c r="J8" s="248"/>
      <c r="K8" s="247"/>
      <c r="L8" s="247"/>
    </row>
    <row r="9" spans="1:12" ht="15" customHeight="1">
      <c r="A9" s="250"/>
      <c r="B9" s="252"/>
      <c r="C9" s="247" t="s">
        <v>6</v>
      </c>
      <c r="D9" s="249" t="s">
        <v>7</v>
      </c>
      <c r="E9" s="247" t="s">
        <v>8</v>
      </c>
      <c r="F9" s="247" t="s">
        <v>6</v>
      </c>
      <c r="G9" s="249" t="s">
        <v>7</v>
      </c>
      <c r="H9" s="247" t="s">
        <v>8</v>
      </c>
      <c r="I9" s="247" t="s">
        <v>6</v>
      </c>
      <c r="J9" s="247" t="s">
        <v>8</v>
      </c>
      <c r="K9" s="247"/>
      <c r="L9" s="247"/>
    </row>
    <row r="10" spans="1:12" ht="170.25" customHeight="1">
      <c r="A10" s="250"/>
      <c r="B10" s="253"/>
      <c r="C10" s="247"/>
      <c r="D10" s="249"/>
      <c r="E10" s="247"/>
      <c r="F10" s="247"/>
      <c r="G10" s="249"/>
      <c r="H10" s="247"/>
      <c r="I10" s="247"/>
      <c r="J10" s="247"/>
      <c r="K10" s="247"/>
      <c r="L10" s="247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I9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52.5" customHeight="1">
      <c r="D1" s="257" t="s">
        <v>680</v>
      </c>
      <c r="E1" s="257"/>
    </row>
    <row r="2" spans="1:9" ht="73.5" customHeight="1">
      <c r="A2" s="130"/>
      <c r="B2" s="256" t="s">
        <v>57</v>
      </c>
      <c r="C2" s="256"/>
      <c r="D2" s="256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8.75">
      <c r="A4" s="159" t="s">
        <v>63</v>
      </c>
      <c r="B4" s="155" t="s">
        <v>679</v>
      </c>
      <c r="C4" s="176" t="s">
        <v>62</v>
      </c>
      <c r="D4" s="160">
        <v>300023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238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 hidden="1">
      <c r="A8" s="190">
        <v>1</v>
      </c>
      <c r="B8" s="190" t="s">
        <v>239</v>
      </c>
      <c r="C8" s="191" t="s">
        <v>240</v>
      </c>
      <c r="D8" s="190">
        <v>0</v>
      </c>
    </row>
    <row r="9" spans="1:9" hidden="1">
      <c r="A9" s="190">
        <v>2</v>
      </c>
      <c r="B9" s="190" t="s">
        <v>241</v>
      </c>
      <c r="C9" s="191" t="s">
        <v>242</v>
      </c>
      <c r="D9" s="190">
        <v>0</v>
      </c>
    </row>
    <row r="10" spans="1:9">
      <c r="A10" s="190">
        <v>3</v>
      </c>
      <c r="B10" s="190" t="s">
        <v>243</v>
      </c>
      <c r="C10" s="191" t="s">
        <v>244</v>
      </c>
      <c r="D10" s="190">
        <v>30</v>
      </c>
    </row>
    <row r="11" spans="1:9" ht="30" hidden="1">
      <c r="A11" s="190">
        <v>4</v>
      </c>
      <c r="B11" s="190" t="s">
        <v>245</v>
      </c>
      <c r="C11" s="191" t="s">
        <v>246</v>
      </c>
      <c r="D11" s="190">
        <v>0</v>
      </c>
    </row>
    <row r="12" spans="1:9">
      <c r="A12" s="190">
        <v>5</v>
      </c>
      <c r="B12" s="190" t="s">
        <v>247</v>
      </c>
      <c r="C12" s="191" t="s">
        <v>248</v>
      </c>
      <c r="D12" s="190">
        <v>150</v>
      </c>
    </row>
    <row r="13" spans="1:9" ht="30" hidden="1">
      <c r="A13" s="190">
        <v>6</v>
      </c>
      <c r="B13" s="190" t="s">
        <v>249</v>
      </c>
      <c r="C13" s="191" t="s">
        <v>250</v>
      </c>
      <c r="D13" s="190">
        <v>0</v>
      </c>
    </row>
    <row r="14" spans="1:9">
      <c r="A14" s="190">
        <v>7</v>
      </c>
      <c r="B14" s="190" t="s">
        <v>251</v>
      </c>
      <c r="C14" s="191" t="s">
        <v>252</v>
      </c>
      <c r="D14" s="190">
        <v>150</v>
      </c>
    </row>
    <row r="15" spans="1:9" hidden="1">
      <c r="A15" s="190">
        <v>8</v>
      </c>
      <c r="B15" s="190" t="s">
        <v>253</v>
      </c>
      <c r="C15" s="191" t="s">
        <v>254</v>
      </c>
      <c r="D15" s="190">
        <v>0</v>
      </c>
    </row>
    <row r="16" spans="1:9" ht="30" hidden="1">
      <c r="A16" s="190">
        <v>9</v>
      </c>
      <c r="B16" s="190" t="s">
        <v>255</v>
      </c>
      <c r="C16" s="191" t="s">
        <v>256</v>
      </c>
      <c r="D16" s="190">
        <v>0</v>
      </c>
    </row>
    <row r="17" spans="1:4">
      <c r="A17" s="190">
        <v>10</v>
      </c>
      <c r="B17" s="190" t="s">
        <v>257</v>
      </c>
      <c r="C17" s="191" t="s">
        <v>258</v>
      </c>
      <c r="D17" s="190">
        <v>40</v>
      </c>
    </row>
    <row r="18" spans="1:4" hidden="1">
      <c r="A18" s="190">
        <v>11</v>
      </c>
      <c r="B18" s="190" t="s">
        <v>259</v>
      </c>
      <c r="C18" s="191" t="s">
        <v>260</v>
      </c>
      <c r="D18" s="190">
        <v>0</v>
      </c>
    </row>
    <row r="19" spans="1:4" hidden="1">
      <c r="A19" s="190">
        <v>12</v>
      </c>
      <c r="B19" s="190" t="s">
        <v>261</v>
      </c>
      <c r="C19" s="191" t="s">
        <v>262</v>
      </c>
      <c r="D19" s="190">
        <v>0</v>
      </c>
    </row>
    <row r="20" spans="1:4">
      <c r="A20" s="190">
        <v>13</v>
      </c>
      <c r="B20" s="190" t="s">
        <v>263</v>
      </c>
      <c r="C20" s="191" t="s">
        <v>264</v>
      </c>
      <c r="D20" s="190">
        <v>40</v>
      </c>
    </row>
    <row r="21" spans="1:4" hidden="1">
      <c r="A21" s="190">
        <v>14</v>
      </c>
      <c r="B21" s="190" t="s">
        <v>265</v>
      </c>
      <c r="C21" s="191" t="s">
        <v>266</v>
      </c>
      <c r="D21" s="190">
        <v>0</v>
      </c>
    </row>
    <row r="22" spans="1:4" hidden="1">
      <c r="A22" s="190">
        <v>15</v>
      </c>
      <c r="B22" s="190" t="s">
        <v>267</v>
      </c>
      <c r="C22" s="191" t="s">
        <v>268</v>
      </c>
      <c r="D22" s="190">
        <v>0</v>
      </c>
    </row>
    <row r="23" spans="1:4">
      <c r="A23" s="190">
        <v>16</v>
      </c>
      <c r="B23" s="190" t="s">
        <v>269</v>
      </c>
      <c r="C23" s="191" t="s">
        <v>270</v>
      </c>
      <c r="D23" s="190">
        <v>40</v>
      </c>
    </row>
    <row r="24" spans="1:4">
      <c r="A24" s="190">
        <v>17</v>
      </c>
      <c r="B24" s="190" t="s">
        <v>271</v>
      </c>
      <c r="C24" s="191" t="s">
        <v>272</v>
      </c>
      <c r="D24" s="190">
        <v>90</v>
      </c>
    </row>
    <row r="25" spans="1:4">
      <c r="A25" s="190">
        <v>18</v>
      </c>
      <c r="B25" s="190" t="s">
        <v>273</v>
      </c>
      <c r="C25" s="191" t="s">
        <v>274</v>
      </c>
      <c r="D25" s="190">
        <v>50</v>
      </c>
    </row>
    <row r="26" spans="1:4">
      <c r="A26" s="190">
        <v>19</v>
      </c>
      <c r="B26" s="190" t="s">
        <v>275</v>
      </c>
      <c r="C26" s="191" t="s">
        <v>276</v>
      </c>
      <c r="D26" s="190">
        <v>30</v>
      </c>
    </row>
    <row r="27" spans="1:4">
      <c r="A27" s="190">
        <v>20</v>
      </c>
      <c r="B27" s="190" t="s">
        <v>277</v>
      </c>
      <c r="C27" s="191" t="s">
        <v>278</v>
      </c>
      <c r="D27" s="190">
        <v>90</v>
      </c>
    </row>
    <row r="28" spans="1:4" hidden="1">
      <c r="A28" s="190">
        <v>21</v>
      </c>
      <c r="B28" s="190" t="s">
        <v>279</v>
      </c>
      <c r="C28" s="191" t="s">
        <v>280</v>
      </c>
      <c r="D28" s="190">
        <v>0</v>
      </c>
    </row>
    <row r="29" spans="1:4" hidden="1">
      <c r="A29" s="190">
        <v>22</v>
      </c>
      <c r="B29" s="190" t="s">
        <v>281</v>
      </c>
      <c r="C29" s="191" t="s">
        <v>282</v>
      </c>
      <c r="D29" s="190">
        <v>0</v>
      </c>
    </row>
    <row r="30" spans="1:4" hidden="1">
      <c r="A30" s="190">
        <v>23</v>
      </c>
      <c r="B30" s="190" t="s">
        <v>283</v>
      </c>
      <c r="C30" s="191" t="s">
        <v>284</v>
      </c>
      <c r="D30" s="190">
        <v>0</v>
      </c>
    </row>
    <row r="31" spans="1:4" ht="30" hidden="1">
      <c r="A31" s="190">
        <v>24</v>
      </c>
      <c r="B31" s="190" t="s">
        <v>285</v>
      </c>
      <c r="C31" s="191" t="s">
        <v>286</v>
      </c>
      <c r="D31" s="190">
        <v>0</v>
      </c>
    </row>
    <row r="32" spans="1:4" hidden="1">
      <c r="A32" s="190">
        <v>25</v>
      </c>
      <c r="B32" s="190" t="s">
        <v>287</v>
      </c>
      <c r="C32" s="191" t="s">
        <v>288</v>
      </c>
      <c r="D32" s="190">
        <v>0</v>
      </c>
    </row>
    <row r="33" spans="1:4" hidden="1">
      <c r="A33" s="190">
        <v>26</v>
      </c>
      <c r="B33" s="190" t="s">
        <v>289</v>
      </c>
      <c r="C33" s="191" t="s">
        <v>290</v>
      </c>
      <c r="D33" s="190">
        <v>0</v>
      </c>
    </row>
    <row r="34" spans="1:4" hidden="1">
      <c r="A34" s="190">
        <v>27</v>
      </c>
      <c r="B34" s="190" t="s">
        <v>291</v>
      </c>
      <c r="C34" s="191" t="s">
        <v>292</v>
      </c>
      <c r="D34" s="190">
        <v>0</v>
      </c>
    </row>
    <row r="35" spans="1:4" ht="30" hidden="1">
      <c r="A35" s="190">
        <v>28</v>
      </c>
      <c r="B35" s="190" t="s">
        <v>293</v>
      </c>
      <c r="C35" s="191" t="s">
        <v>294</v>
      </c>
      <c r="D35" s="190">
        <v>0</v>
      </c>
    </row>
    <row r="36" spans="1:4">
      <c r="A36" s="190">
        <v>29</v>
      </c>
      <c r="B36" s="190" t="s">
        <v>295</v>
      </c>
      <c r="C36" s="191" t="s">
        <v>296</v>
      </c>
      <c r="D36" s="190">
        <v>1950</v>
      </c>
    </row>
    <row r="37" spans="1:4" ht="30" hidden="1">
      <c r="A37" s="190">
        <v>30</v>
      </c>
      <c r="B37" s="190" t="s">
        <v>297</v>
      </c>
      <c r="C37" s="191" t="s">
        <v>298</v>
      </c>
      <c r="D37" s="190">
        <v>0</v>
      </c>
    </row>
    <row r="38" spans="1:4" ht="30" hidden="1">
      <c r="A38" s="190">
        <v>31</v>
      </c>
      <c r="B38" s="190" t="s">
        <v>299</v>
      </c>
      <c r="C38" s="191" t="s">
        <v>300</v>
      </c>
      <c r="D38" s="190">
        <v>0</v>
      </c>
    </row>
    <row r="39" spans="1:4">
      <c r="A39" s="190">
        <v>32</v>
      </c>
      <c r="B39" s="190" t="s">
        <v>301</v>
      </c>
      <c r="C39" s="191" t="s">
        <v>302</v>
      </c>
      <c r="D39" s="190">
        <v>1923</v>
      </c>
    </row>
    <row r="40" spans="1:4" hidden="1">
      <c r="A40" s="190">
        <v>33</v>
      </c>
      <c r="B40" s="190" t="s">
        <v>303</v>
      </c>
      <c r="C40" s="191" t="s">
        <v>304</v>
      </c>
      <c r="D40" s="190">
        <v>0</v>
      </c>
    </row>
    <row r="41" spans="1:4" hidden="1">
      <c r="A41" s="190">
        <v>34</v>
      </c>
      <c r="B41" s="190" t="s">
        <v>305</v>
      </c>
      <c r="C41" s="191" t="s">
        <v>306</v>
      </c>
      <c r="D41" s="190">
        <v>0</v>
      </c>
    </row>
    <row r="42" spans="1:4" hidden="1">
      <c r="A42" s="190">
        <v>35</v>
      </c>
      <c r="B42" s="190" t="s">
        <v>307</v>
      </c>
      <c r="C42" s="191" t="s">
        <v>308</v>
      </c>
      <c r="D42" s="190">
        <v>0</v>
      </c>
    </row>
    <row r="43" spans="1:4" hidden="1">
      <c r="A43" s="190">
        <v>36</v>
      </c>
      <c r="B43" s="190" t="s">
        <v>309</v>
      </c>
      <c r="C43" s="191" t="s">
        <v>310</v>
      </c>
      <c r="D43" s="190">
        <v>0</v>
      </c>
    </row>
    <row r="44" spans="1:4" hidden="1">
      <c r="A44" s="190">
        <v>37</v>
      </c>
      <c r="B44" s="190" t="s">
        <v>311</v>
      </c>
      <c r="C44" s="191" t="s">
        <v>312</v>
      </c>
      <c r="D44" s="190">
        <v>0</v>
      </c>
    </row>
    <row r="45" spans="1:4" hidden="1">
      <c r="A45" s="190">
        <v>38</v>
      </c>
      <c r="B45" s="190" t="s">
        <v>313</v>
      </c>
      <c r="C45" s="191" t="s">
        <v>314</v>
      </c>
      <c r="D45" s="190">
        <v>0</v>
      </c>
    </row>
    <row r="46" spans="1:4" hidden="1">
      <c r="A46" s="190">
        <v>39</v>
      </c>
      <c r="B46" s="190" t="s">
        <v>315</v>
      </c>
      <c r="C46" s="191" t="s">
        <v>316</v>
      </c>
      <c r="D46" s="190">
        <v>0</v>
      </c>
    </row>
    <row r="47" spans="1:4" hidden="1">
      <c r="A47" s="190">
        <v>40</v>
      </c>
      <c r="B47" s="190" t="s">
        <v>317</v>
      </c>
      <c r="C47" s="191" t="s">
        <v>318</v>
      </c>
      <c r="D47" s="190">
        <v>0</v>
      </c>
    </row>
    <row r="48" spans="1:4" hidden="1">
      <c r="A48" s="190">
        <v>41</v>
      </c>
      <c r="B48" s="190" t="s">
        <v>319</v>
      </c>
      <c r="C48" s="191" t="s">
        <v>320</v>
      </c>
      <c r="D48" s="190">
        <v>0</v>
      </c>
    </row>
    <row r="49" spans="1:4" hidden="1">
      <c r="A49" s="190">
        <v>42</v>
      </c>
      <c r="B49" s="190" t="s">
        <v>321</v>
      </c>
      <c r="C49" s="191" t="s">
        <v>322</v>
      </c>
      <c r="D49" s="190">
        <v>0</v>
      </c>
    </row>
    <row r="50" spans="1:4" hidden="1">
      <c r="A50" s="190">
        <v>43</v>
      </c>
      <c r="B50" s="190" t="s">
        <v>323</v>
      </c>
      <c r="C50" s="191" t="s">
        <v>324</v>
      </c>
      <c r="D50" s="190">
        <v>0</v>
      </c>
    </row>
    <row r="51" spans="1:4" hidden="1">
      <c r="A51" s="190">
        <v>44</v>
      </c>
      <c r="B51" s="190" t="s">
        <v>325</v>
      </c>
      <c r="C51" s="191" t="s">
        <v>326</v>
      </c>
      <c r="D51" s="190">
        <v>0</v>
      </c>
    </row>
    <row r="52" spans="1:4" hidden="1">
      <c r="A52" s="190">
        <v>45</v>
      </c>
      <c r="B52" s="190" t="s">
        <v>327</v>
      </c>
      <c r="C52" s="191" t="s">
        <v>328</v>
      </c>
      <c r="D52" s="190">
        <v>0</v>
      </c>
    </row>
    <row r="53" spans="1:4" hidden="1">
      <c r="A53" s="190">
        <v>46</v>
      </c>
      <c r="B53" s="190" t="s">
        <v>329</v>
      </c>
      <c r="C53" s="191" t="s">
        <v>330</v>
      </c>
      <c r="D53" s="190">
        <v>0</v>
      </c>
    </row>
    <row r="54" spans="1:4" hidden="1">
      <c r="A54" s="190">
        <v>47</v>
      </c>
      <c r="B54" s="190" t="s">
        <v>331</v>
      </c>
      <c r="C54" s="191" t="s">
        <v>332</v>
      </c>
      <c r="D54" s="190">
        <v>0</v>
      </c>
    </row>
    <row r="55" spans="1:4" hidden="1">
      <c r="A55" s="190">
        <v>48</v>
      </c>
      <c r="B55" s="190" t="s">
        <v>333</v>
      </c>
      <c r="C55" s="191" t="s">
        <v>334</v>
      </c>
      <c r="D55" s="190">
        <v>0</v>
      </c>
    </row>
    <row r="56" spans="1:4" ht="30" hidden="1">
      <c r="A56" s="190">
        <v>49</v>
      </c>
      <c r="B56" s="190" t="s">
        <v>335</v>
      </c>
      <c r="C56" s="191" t="s">
        <v>336</v>
      </c>
      <c r="D56" s="190">
        <v>0</v>
      </c>
    </row>
    <row r="57" spans="1:4" hidden="1">
      <c r="A57" s="190">
        <v>50</v>
      </c>
      <c r="B57" s="190" t="s">
        <v>337</v>
      </c>
      <c r="C57" s="191" t="s">
        <v>338</v>
      </c>
      <c r="D57" s="190">
        <v>0</v>
      </c>
    </row>
    <row r="58" spans="1:4" hidden="1">
      <c r="A58" s="190">
        <v>51</v>
      </c>
      <c r="B58" s="190" t="s">
        <v>339</v>
      </c>
      <c r="C58" s="191" t="s">
        <v>340</v>
      </c>
      <c r="D58" s="190">
        <v>0</v>
      </c>
    </row>
    <row r="59" spans="1:4" hidden="1">
      <c r="A59" s="190">
        <v>52</v>
      </c>
      <c r="B59" s="190" t="s">
        <v>341</v>
      </c>
      <c r="C59" s="191" t="s">
        <v>342</v>
      </c>
      <c r="D59" s="190">
        <v>0</v>
      </c>
    </row>
    <row r="60" spans="1:4" hidden="1">
      <c r="A60" s="190">
        <v>53</v>
      </c>
      <c r="B60" s="190" t="s">
        <v>343</v>
      </c>
      <c r="C60" s="191" t="s">
        <v>344</v>
      </c>
      <c r="D60" s="190">
        <v>0</v>
      </c>
    </row>
    <row r="61" spans="1:4" hidden="1">
      <c r="A61" s="190">
        <v>54</v>
      </c>
      <c r="B61" s="190" t="s">
        <v>345</v>
      </c>
      <c r="C61" s="191" t="s">
        <v>346</v>
      </c>
      <c r="D61" s="190">
        <v>0</v>
      </c>
    </row>
    <row r="62" spans="1:4">
      <c r="A62" s="190">
        <v>55</v>
      </c>
      <c r="B62" s="190" t="s">
        <v>347</v>
      </c>
      <c r="C62" s="191" t="s">
        <v>348</v>
      </c>
      <c r="D62" s="190">
        <v>30</v>
      </c>
    </row>
    <row r="63" spans="1:4" hidden="1">
      <c r="A63" s="190">
        <v>56</v>
      </c>
      <c r="B63" s="190" t="s">
        <v>349</v>
      </c>
      <c r="C63" s="191" t="s">
        <v>350</v>
      </c>
      <c r="D63" s="190">
        <v>0</v>
      </c>
    </row>
    <row r="64" spans="1:4" ht="30" hidden="1">
      <c r="A64" s="190">
        <v>57</v>
      </c>
      <c r="B64" s="190" t="s">
        <v>351</v>
      </c>
      <c r="C64" s="191" t="s">
        <v>352</v>
      </c>
      <c r="D64" s="190">
        <v>0</v>
      </c>
    </row>
    <row r="65" spans="1:4" hidden="1">
      <c r="A65" s="190">
        <v>58</v>
      </c>
      <c r="B65" s="190" t="s">
        <v>353</v>
      </c>
      <c r="C65" s="191" t="s">
        <v>354</v>
      </c>
      <c r="D65" s="190">
        <v>0</v>
      </c>
    </row>
    <row r="66" spans="1:4" ht="30" hidden="1">
      <c r="A66" s="190">
        <v>59</v>
      </c>
      <c r="B66" s="190" t="s">
        <v>355</v>
      </c>
      <c r="C66" s="191" t="s">
        <v>356</v>
      </c>
      <c r="D66" s="190">
        <v>0</v>
      </c>
    </row>
    <row r="67" spans="1:4" hidden="1">
      <c r="A67" s="190">
        <v>60</v>
      </c>
      <c r="B67" s="190" t="s">
        <v>357</v>
      </c>
      <c r="C67" s="191" t="s">
        <v>358</v>
      </c>
      <c r="D67" s="190">
        <v>0</v>
      </c>
    </row>
    <row r="68" spans="1:4">
      <c r="A68" s="190">
        <v>61</v>
      </c>
      <c r="B68" s="190" t="s">
        <v>359</v>
      </c>
      <c r="C68" s="191" t="s">
        <v>360</v>
      </c>
      <c r="D68" s="190">
        <v>30</v>
      </c>
    </row>
    <row r="69" spans="1:4" ht="30" hidden="1">
      <c r="A69" s="190">
        <v>62</v>
      </c>
      <c r="B69" s="190" t="s">
        <v>361</v>
      </c>
      <c r="C69" s="191" t="s">
        <v>362</v>
      </c>
      <c r="D69" s="190">
        <v>0</v>
      </c>
    </row>
    <row r="70" spans="1:4" hidden="1">
      <c r="A70" s="190">
        <v>63</v>
      </c>
      <c r="B70" s="190" t="s">
        <v>363</v>
      </c>
      <c r="C70" s="191" t="s">
        <v>364</v>
      </c>
      <c r="D70" s="190">
        <v>0</v>
      </c>
    </row>
    <row r="71" spans="1:4" hidden="1">
      <c r="A71" s="190">
        <v>64</v>
      </c>
      <c r="B71" s="190" t="s">
        <v>365</v>
      </c>
      <c r="C71" s="191" t="s">
        <v>366</v>
      </c>
      <c r="D71" s="190">
        <v>0</v>
      </c>
    </row>
    <row r="72" spans="1:4" hidden="1">
      <c r="A72" s="190">
        <v>65</v>
      </c>
      <c r="B72" s="190" t="s">
        <v>367</v>
      </c>
      <c r="C72" s="191" t="s">
        <v>368</v>
      </c>
      <c r="D72" s="190">
        <v>0</v>
      </c>
    </row>
    <row r="73" spans="1:4">
      <c r="A73" s="190">
        <v>66</v>
      </c>
      <c r="B73" s="190" t="s">
        <v>369</v>
      </c>
      <c r="C73" s="191" t="s">
        <v>370</v>
      </c>
      <c r="D73" s="190">
        <v>50</v>
      </c>
    </row>
    <row r="74" spans="1:4" hidden="1">
      <c r="A74" s="190">
        <v>67</v>
      </c>
      <c r="B74" s="190" t="s">
        <v>371</v>
      </c>
      <c r="C74" s="191" t="s">
        <v>372</v>
      </c>
      <c r="D74" s="190">
        <v>0</v>
      </c>
    </row>
    <row r="75" spans="1:4" hidden="1">
      <c r="A75" s="190">
        <v>68</v>
      </c>
      <c r="B75" s="190" t="s">
        <v>373</v>
      </c>
      <c r="C75" s="191" t="s">
        <v>374</v>
      </c>
      <c r="D75" s="190">
        <v>0</v>
      </c>
    </row>
    <row r="76" spans="1:4" ht="30" hidden="1">
      <c r="A76" s="190">
        <v>69</v>
      </c>
      <c r="B76" s="190" t="s">
        <v>375</v>
      </c>
      <c r="C76" s="191" t="s">
        <v>376</v>
      </c>
      <c r="D76" s="190">
        <v>0</v>
      </c>
    </row>
    <row r="77" spans="1:4" hidden="1">
      <c r="A77" s="190">
        <v>70</v>
      </c>
      <c r="B77" s="190" t="s">
        <v>377</v>
      </c>
      <c r="C77" s="191" t="s">
        <v>378</v>
      </c>
      <c r="D77" s="190">
        <v>0</v>
      </c>
    </row>
    <row r="78" spans="1:4" hidden="1">
      <c r="A78" s="190">
        <v>71</v>
      </c>
      <c r="B78" s="190" t="s">
        <v>379</v>
      </c>
      <c r="C78" s="191" t="s">
        <v>380</v>
      </c>
      <c r="D78" s="190">
        <v>0</v>
      </c>
    </row>
    <row r="79" spans="1:4" hidden="1">
      <c r="A79" s="190">
        <v>72</v>
      </c>
      <c r="B79" s="190" t="s">
        <v>381</v>
      </c>
      <c r="C79" s="191" t="s">
        <v>382</v>
      </c>
      <c r="D79" s="190">
        <v>0</v>
      </c>
    </row>
    <row r="80" spans="1:4">
      <c r="A80" s="190">
        <v>73</v>
      </c>
      <c r="B80" s="190" t="s">
        <v>383</v>
      </c>
      <c r="C80" s="191" t="s">
        <v>384</v>
      </c>
      <c r="D80" s="190">
        <v>50</v>
      </c>
    </row>
    <row r="81" spans="1:4" ht="30" hidden="1">
      <c r="A81" s="190">
        <v>74</v>
      </c>
      <c r="B81" s="190" t="s">
        <v>385</v>
      </c>
      <c r="C81" s="191" t="s">
        <v>386</v>
      </c>
      <c r="D81" s="190">
        <v>0</v>
      </c>
    </row>
    <row r="82" spans="1:4" hidden="1">
      <c r="A82" s="190">
        <v>75</v>
      </c>
      <c r="B82" s="190" t="s">
        <v>387</v>
      </c>
      <c r="C82" s="191" t="s">
        <v>388</v>
      </c>
      <c r="D82" s="190">
        <v>0</v>
      </c>
    </row>
    <row r="83" spans="1:4">
      <c r="A83" s="190">
        <v>76</v>
      </c>
      <c r="B83" s="190" t="s">
        <v>389</v>
      </c>
      <c r="C83" s="191" t="s">
        <v>390</v>
      </c>
      <c r="D83" s="190">
        <v>60</v>
      </c>
    </row>
    <row r="84" spans="1:4" hidden="1">
      <c r="A84" s="190">
        <v>77</v>
      </c>
      <c r="B84" s="190" t="s">
        <v>391</v>
      </c>
      <c r="C84" s="191" t="s">
        <v>392</v>
      </c>
      <c r="D84" s="190">
        <v>0</v>
      </c>
    </row>
    <row r="85" spans="1:4" ht="30" hidden="1">
      <c r="A85" s="190">
        <v>78</v>
      </c>
      <c r="B85" s="190" t="s">
        <v>393</v>
      </c>
      <c r="C85" s="191" t="s">
        <v>394</v>
      </c>
      <c r="D85" s="190">
        <v>0</v>
      </c>
    </row>
    <row r="86" spans="1:4" ht="30" hidden="1">
      <c r="A86" s="190">
        <v>79</v>
      </c>
      <c r="B86" s="190" t="s">
        <v>395</v>
      </c>
      <c r="C86" s="191" t="s">
        <v>396</v>
      </c>
      <c r="D86" s="190">
        <v>0</v>
      </c>
    </row>
    <row r="87" spans="1:4" ht="30" hidden="1">
      <c r="A87" s="190">
        <v>80</v>
      </c>
      <c r="B87" s="190" t="s">
        <v>397</v>
      </c>
      <c r="C87" s="191" t="s">
        <v>398</v>
      </c>
      <c r="D87" s="190">
        <v>0</v>
      </c>
    </row>
    <row r="88" spans="1:4" ht="30" hidden="1">
      <c r="A88" s="190">
        <v>81</v>
      </c>
      <c r="B88" s="190" t="s">
        <v>399</v>
      </c>
      <c r="C88" s="191" t="s">
        <v>400</v>
      </c>
      <c r="D88" s="190">
        <v>0</v>
      </c>
    </row>
    <row r="89" spans="1:4" hidden="1">
      <c r="A89" s="190">
        <v>82</v>
      </c>
      <c r="B89" s="190" t="s">
        <v>401</v>
      </c>
      <c r="C89" s="191" t="s">
        <v>402</v>
      </c>
      <c r="D89" s="190">
        <v>0</v>
      </c>
    </row>
    <row r="90" spans="1:4" ht="30" hidden="1">
      <c r="A90" s="190">
        <v>83</v>
      </c>
      <c r="B90" s="190" t="s">
        <v>403</v>
      </c>
      <c r="C90" s="191" t="s">
        <v>404</v>
      </c>
      <c r="D90" s="190">
        <v>0</v>
      </c>
    </row>
    <row r="91" spans="1:4" ht="30" hidden="1">
      <c r="A91" s="190">
        <v>84</v>
      </c>
      <c r="B91" s="190" t="s">
        <v>405</v>
      </c>
      <c r="C91" s="191" t="s">
        <v>406</v>
      </c>
      <c r="D91" s="190">
        <v>0</v>
      </c>
    </row>
    <row r="92" spans="1:4" hidden="1">
      <c r="A92" s="190">
        <v>85</v>
      </c>
      <c r="B92" s="190" t="s">
        <v>407</v>
      </c>
      <c r="C92" s="191" t="s">
        <v>408</v>
      </c>
      <c r="D92" s="190">
        <v>0</v>
      </c>
    </row>
    <row r="93" spans="1:4" hidden="1">
      <c r="A93" s="190">
        <v>86</v>
      </c>
      <c r="B93" s="190" t="s">
        <v>409</v>
      </c>
      <c r="C93" s="191" t="s">
        <v>410</v>
      </c>
      <c r="D93" s="190">
        <v>0</v>
      </c>
    </row>
    <row r="94" spans="1:4">
      <c r="A94" s="190"/>
      <c r="B94" s="190" t="s">
        <v>237</v>
      </c>
      <c r="C94" s="191"/>
      <c r="D94" s="190">
        <f>SUM(D8:D93)</f>
        <v>4803</v>
      </c>
    </row>
  </sheetData>
  <autoFilter ref="A7:I94">
    <filterColumn colId="3">
      <filters>
        <filter val="150"/>
        <filter val="1923"/>
        <filter val="1950"/>
        <filter val="30"/>
        <filter val="40"/>
        <filter val="4803"/>
        <filter val="50"/>
        <filter val="60"/>
        <filter val="90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372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372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228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228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500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500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1000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2022-05-11T06:10:54Z</cp:lastPrinted>
  <dcterms:created xsi:type="dcterms:W3CDTF">2016-01-04T13:41:28Z</dcterms:created>
  <dcterms:modified xsi:type="dcterms:W3CDTF">2022-05-11T06:10:59Z</dcterms:modified>
</cp:coreProperties>
</file>